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1. Statement of financial performance\"/>
    </mc:Choice>
  </mc:AlternateContent>
  <xr:revisionPtr revIDLastSave="0" documentId="8_{F177E8BF-402A-4003-94CA-2F329CE393B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2" l="1"/>
  <c r="Q51" i="2" s="1"/>
  <c r="Q53" i="2" s="1"/>
  <c r="Q56" i="2" s="1"/>
  <c r="Q59" i="2" s="1"/>
  <c r="AA47" i="2"/>
  <c r="Y47" i="2"/>
  <c r="Z47" i="2" s="1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Z32" i="2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Q48" i="3"/>
  <c r="Q51" i="3" s="1"/>
  <c r="Q53" i="3" s="1"/>
  <c r="Q56" i="3" s="1"/>
  <c r="Q59" i="3" s="1"/>
  <c r="AA47" i="3"/>
  <c r="Z47" i="3"/>
  <c r="Y47" i="3"/>
  <c r="X47" i="3"/>
  <c r="W47" i="3"/>
  <c r="W48" i="3" s="1"/>
  <c r="W51" i="3" s="1"/>
  <c r="W53" i="3" s="1"/>
  <c r="W56" i="3" s="1"/>
  <c r="W59" i="3" s="1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47" i="4"/>
  <c r="Y47" i="4"/>
  <c r="Z47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I48" i="4" s="1"/>
  <c r="I51" i="4" s="1"/>
  <c r="I53" i="4" s="1"/>
  <c r="I56" i="4" s="1"/>
  <c r="I59" i="4" s="1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X48" i="4" s="1"/>
  <c r="W32" i="4"/>
  <c r="W48" i="4" s="1"/>
  <c r="W51" i="4" s="1"/>
  <c r="W53" i="4" s="1"/>
  <c r="W56" i="4" s="1"/>
  <c r="W59" i="4" s="1"/>
  <c r="V32" i="4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N32" i="4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G32" i="4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9" i="5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P48" i="6"/>
  <c r="P51" i="6" s="1"/>
  <c r="P53" i="6" s="1"/>
  <c r="P56" i="6" s="1"/>
  <c r="P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F48" i="6" s="1"/>
  <c r="F51" i="6" s="1"/>
  <c r="F53" i="6" s="1"/>
  <c r="F56" i="6" s="1"/>
  <c r="F59" i="6" s="1"/>
  <c r="E47" i="6"/>
  <c r="D47" i="6"/>
  <c r="C47" i="6"/>
  <c r="AA32" i="6"/>
  <c r="AA48" i="6" s="1"/>
  <c r="AA51" i="6" s="1"/>
  <c r="AA53" i="6" s="1"/>
  <c r="AA56" i="6" s="1"/>
  <c r="AA59" i="6" s="1"/>
  <c r="Z32" i="6"/>
  <c r="Y32" i="6"/>
  <c r="X32" i="6"/>
  <c r="X48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M32" i="6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C32" i="6"/>
  <c r="C48" i="6" s="1"/>
  <c r="C51" i="6" s="1"/>
  <c r="C53" i="6" s="1"/>
  <c r="C56" i="6" s="1"/>
  <c r="C59" i="6" s="1"/>
  <c r="N53" i="7"/>
  <c r="N56" i="7" s="1"/>
  <c r="N59" i="7" s="1"/>
  <c r="X48" i="7"/>
  <c r="Q48" i="7"/>
  <c r="Q51" i="7" s="1"/>
  <c r="Q53" i="7" s="1"/>
  <c r="Q56" i="7" s="1"/>
  <c r="Q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P32" i="7"/>
  <c r="O32" i="7"/>
  <c r="O48" i="7" s="1"/>
  <c r="O51" i="7" s="1"/>
  <c r="O53" i="7" s="1"/>
  <c r="O56" i="7" s="1"/>
  <c r="O59" i="7" s="1"/>
  <c r="N32" i="7"/>
  <c r="N48" i="7" s="1"/>
  <c r="N51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O48" i="8"/>
  <c r="O51" i="8" s="1"/>
  <c r="O53" i="8" s="1"/>
  <c r="O56" i="8" s="1"/>
  <c r="O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V48" i="9"/>
  <c r="V51" i="9" s="1"/>
  <c r="V53" i="9" s="1"/>
  <c r="V56" i="9" s="1"/>
  <c r="V59" i="9" s="1"/>
  <c r="F48" i="9"/>
  <c r="F51" i="9" s="1"/>
  <c r="F53" i="9" s="1"/>
  <c r="F56" i="9" s="1"/>
  <c r="F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U48" i="10"/>
  <c r="U51" i="10" s="1"/>
  <c r="U53" i="10" s="1"/>
  <c r="U56" i="10" s="1"/>
  <c r="U59" i="10" s="1"/>
  <c r="S48" i="10"/>
  <c r="S51" i="10" s="1"/>
  <c r="S53" i="10" s="1"/>
  <c r="S56" i="10" s="1"/>
  <c r="S59" i="10" s="1"/>
  <c r="K48" i="10"/>
  <c r="K51" i="10" s="1"/>
  <c r="K53" i="10" s="1"/>
  <c r="K56" i="10" s="1"/>
  <c r="K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V51" i="11"/>
  <c r="V53" i="11" s="1"/>
  <c r="V56" i="11" s="1"/>
  <c r="V59" i="11" s="1"/>
  <c r="I51" i="11"/>
  <c r="I53" i="11" s="1"/>
  <c r="I56" i="11" s="1"/>
  <c r="I59" i="11" s="1"/>
  <c r="T48" i="11"/>
  <c r="T51" i="11" s="1"/>
  <c r="T53" i="11" s="1"/>
  <c r="T56" i="11" s="1"/>
  <c r="T59" i="11" s="1"/>
  <c r="R48" i="11"/>
  <c r="R51" i="11" s="1"/>
  <c r="R53" i="11" s="1"/>
  <c r="R56" i="11" s="1"/>
  <c r="R59" i="11" s="1"/>
  <c r="I48" i="1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J53" i="12"/>
  <c r="J56" i="12" s="1"/>
  <c r="J59" i="12" s="1"/>
  <c r="W48" i="12"/>
  <c r="W51" i="12" s="1"/>
  <c r="W53" i="12" s="1"/>
  <c r="W56" i="12" s="1"/>
  <c r="W59" i="12" s="1"/>
  <c r="N48" i="12"/>
  <c r="N51" i="12" s="1"/>
  <c r="N53" i="12" s="1"/>
  <c r="N56" i="12" s="1"/>
  <c r="N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I51" i="13"/>
  <c r="I53" i="13" s="1"/>
  <c r="I56" i="13" s="1"/>
  <c r="I59" i="13" s="1"/>
  <c r="X48" i="13"/>
  <c r="X51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59" i="14"/>
  <c r="U48" i="14"/>
  <c r="U51" i="14" s="1"/>
  <c r="U53" i="14" s="1"/>
  <c r="U56" i="14" s="1"/>
  <c r="U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AA56" i="15"/>
  <c r="AA59" i="15" s="1"/>
  <c r="C51" i="15"/>
  <c r="C53" i="15" s="1"/>
  <c r="C56" i="15" s="1"/>
  <c r="C59" i="15" s="1"/>
  <c r="I48" i="15"/>
  <c r="I51" i="15" s="1"/>
  <c r="I53" i="15" s="1"/>
  <c r="I56" i="15" s="1"/>
  <c r="I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Y32" i="15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I32" i="15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S48" i="16"/>
  <c r="S51" i="16" s="1"/>
  <c r="S53" i="16" s="1"/>
  <c r="S56" i="16" s="1"/>
  <c r="S59" i="16" s="1"/>
  <c r="AA47" i="16"/>
  <c r="Y47" i="16"/>
  <c r="X47" i="16"/>
  <c r="W47" i="16"/>
  <c r="W48" i="16" s="1"/>
  <c r="W51" i="16" s="1"/>
  <c r="W53" i="16" s="1"/>
  <c r="W56" i="16" s="1"/>
  <c r="W59" i="16" s="1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G48" i="16" s="1"/>
  <c r="G51" i="16" s="1"/>
  <c r="G53" i="16" s="1"/>
  <c r="G56" i="16" s="1"/>
  <c r="G59" i="16" s="1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F51" i="17"/>
  <c r="F53" i="17" s="1"/>
  <c r="F56" i="17" s="1"/>
  <c r="F59" i="17" s="1"/>
  <c r="K48" i="17"/>
  <c r="K51" i="17" s="1"/>
  <c r="K53" i="17" s="1"/>
  <c r="K56" i="17" s="1"/>
  <c r="K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L51" i="18"/>
  <c r="L53" i="18" s="1"/>
  <c r="L56" i="18" s="1"/>
  <c r="L59" i="18" s="1"/>
  <c r="S48" i="18"/>
  <c r="S51" i="18" s="1"/>
  <c r="S53" i="18" s="1"/>
  <c r="S56" i="18" s="1"/>
  <c r="S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Z32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X48" i="19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Q53" i="20"/>
  <c r="Q56" i="20" s="1"/>
  <c r="Q59" i="20" s="1"/>
  <c r="J51" i="20"/>
  <c r="J53" i="20" s="1"/>
  <c r="J56" i="20" s="1"/>
  <c r="J59" i="20" s="1"/>
  <c r="R48" i="20"/>
  <c r="R51" i="20" s="1"/>
  <c r="R53" i="20" s="1"/>
  <c r="R56" i="20" s="1"/>
  <c r="R59" i="20" s="1"/>
  <c r="O48" i="20"/>
  <c r="O51" i="20" s="1"/>
  <c r="O53" i="20" s="1"/>
  <c r="O56" i="20" s="1"/>
  <c r="O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J48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AA53" i="21"/>
  <c r="AA56" i="21" s="1"/>
  <c r="AA59" i="21" s="1"/>
  <c r="P48" i="21"/>
  <c r="P51" i="21" s="1"/>
  <c r="P53" i="21" s="1"/>
  <c r="P56" i="21" s="1"/>
  <c r="P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L48" i="21" s="1"/>
  <c r="L51" i="21" s="1"/>
  <c r="L53" i="21" s="1"/>
  <c r="L56" i="21" s="1"/>
  <c r="L59" i="21" s="1"/>
  <c r="K47" i="21"/>
  <c r="J47" i="21"/>
  <c r="I47" i="21"/>
  <c r="H47" i="21"/>
  <c r="H48" i="21" s="1"/>
  <c r="H51" i="21" s="1"/>
  <c r="H53" i="21" s="1"/>
  <c r="H56" i="21" s="1"/>
  <c r="H59" i="21" s="1"/>
  <c r="G47" i="21"/>
  <c r="F47" i="21"/>
  <c r="E47" i="21"/>
  <c r="D47" i="21"/>
  <c r="D48" i="21" s="1"/>
  <c r="D51" i="21" s="1"/>
  <c r="D53" i="21" s="1"/>
  <c r="D56" i="21" s="1"/>
  <c r="D59" i="21" s="1"/>
  <c r="C47" i="21"/>
  <c r="AA32" i="21"/>
  <c r="AA48" i="21" s="1"/>
  <c r="AA51" i="21" s="1"/>
  <c r="Z32" i="21"/>
  <c r="Y32" i="21"/>
  <c r="X32" i="21"/>
  <c r="X48" i="21" s="1"/>
  <c r="X51" i="21" s="1"/>
  <c r="X53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S51" i="22"/>
  <c r="S53" i="22" s="1"/>
  <c r="S56" i="22" s="1"/>
  <c r="S59" i="22" s="1"/>
  <c r="V48" i="22"/>
  <c r="V51" i="22" s="1"/>
  <c r="V53" i="22" s="1"/>
  <c r="V56" i="22" s="1"/>
  <c r="V59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X32" i="22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53" i="23"/>
  <c r="C56" i="23" s="1"/>
  <c r="C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G48" i="24"/>
  <c r="G51" i="24" s="1"/>
  <c r="G53" i="24" s="1"/>
  <c r="G56" i="24" s="1"/>
  <c r="G59" i="24" s="1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Z32" i="24" s="1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L32" i="24"/>
  <c r="K32" i="24"/>
  <c r="J32" i="24"/>
  <c r="J48" i="24" s="1"/>
  <c r="J51" i="24" s="1"/>
  <c r="J53" i="24" s="1"/>
  <c r="J56" i="24" s="1"/>
  <c r="J59" i="24" s="1"/>
  <c r="I32" i="24"/>
  <c r="H32" i="24"/>
  <c r="G32" i="24"/>
  <c r="F32" i="24"/>
  <c r="F48" i="24" s="1"/>
  <c r="F51" i="24" s="1"/>
  <c r="F53" i="24" s="1"/>
  <c r="F56" i="24" s="1"/>
  <c r="F59" i="24" s="1"/>
  <c r="E32" i="24"/>
  <c r="D32" i="24"/>
  <c r="C32" i="24"/>
  <c r="Q48" i="25"/>
  <c r="Q51" i="25" s="1"/>
  <c r="Q53" i="25" s="1"/>
  <c r="Q56" i="25" s="1"/>
  <c r="Q59" i="25" s="1"/>
  <c r="I48" i="25"/>
  <c r="I51" i="25" s="1"/>
  <c r="I53" i="25" s="1"/>
  <c r="I56" i="25" s="1"/>
  <c r="I59" i="25" s="1"/>
  <c r="AA47" i="25"/>
  <c r="Y47" i="25"/>
  <c r="X47" i="25"/>
  <c r="Z47" i="25" s="1"/>
  <c r="W47" i="25"/>
  <c r="W48" i="25" s="1"/>
  <c r="W51" i="25" s="1"/>
  <c r="W53" i="25" s="1"/>
  <c r="W56" i="25" s="1"/>
  <c r="W59" i="25" s="1"/>
  <c r="V47" i="25"/>
  <c r="U47" i="25"/>
  <c r="T47" i="25"/>
  <c r="S47" i="25"/>
  <c r="R47" i="25"/>
  <c r="Q47" i="25"/>
  <c r="P47" i="25"/>
  <c r="O47" i="25"/>
  <c r="N47" i="25"/>
  <c r="M47" i="25"/>
  <c r="L47" i="25"/>
  <c r="L48" i="25" s="1"/>
  <c r="L51" i="25" s="1"/>
  <c r="L53" i="25" s="1"/>
  <c r="L56" i="25" s="1"/>
  <c r="L59" i="25" s="1"/>
  <c r="K47" i="25"/>
  <c r="J47" i="25"/>
  <c r="I47" i="25"/>
  <c r="H47" i="25"/>
  <c r="G47" i="25"/>
  <c r="G48" i="25" s="1"/>
  <c r="G51" i="25" s="1"/>
  <c r="G53" i="25" s="1"/>
  <c r="G56" i="25" s="1"/>
  <c r="G59" i="25" s="1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H32" i="25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J51" i="26"/>
  <c r="J53" i="26" s="1"/>
  <c r="J56" i="26" s="1"/>
  <c r="J59" i="26" s="1"/>
  <c r="U48" i="26"/>
  <c r="U51" i="26" s="1"/>
  <c r="U53" i="26" s="1"/>
  <c r="U56" i="26" s="1"/>
  <c r="U59" i="26" s="1"/>
  <c r="G48" i="26"/>
  <c r="G51" i="26" s="1"/>
  <c r="G53" i="26" s="1"/>
  <c r="G56" i="26" s="1"/>
  <c r="G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W32" i="26"/>
  <c r="V32" i="26"/>
  <c r="U32" i="26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J48" i="26" s="1"/>
  <c r="I32" i="26"/>
  <c r="H32" i="26"/>
  <c r="H48" i="26" s="1"/>
  <c r="H51" i="26" s="1"/>
  <c r="H53" i="26" s="1"/>
  <c r="H56" i="26" s="1"/>
  <c r="H59" i="26" s="1"/>
  <c r="G32" i="26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N56" i="27"/>
  <c r="N59" i="27" s="1"/>
  <c r="I51" i="27"/>
  <c r="I53" i="27" s="1"/>
  <c r="I56" i="27" s="1"/>
  <c r="I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Z32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Y48" i="28"/>
  <c r="Y51" i="28" s="1"/>
  <c r="Y53" i="28" s="1"/>
  <c r="Y56" i="28" s="1"/>
  <c r="Y59" i="28" s="1"/>
  <c r="U48" i="28"/>
  <c r="U51" i="28" s="1"/>
  <c r="U53" i="28" s="1"/>
  <c r="U56" i="28" s="1"/>
  <c r="U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S32" i="29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L32" i="29"/>
  <c r="K32" i="29"/>
  <c r="J32" i="29"/>
  <c r="J48" i="29" s="1"/>
  <c r="J51" i="29" s="1"/>
  <c r="J53" i="29" s="1"/>
  <c r="J56" i="29" s="1"/>
  <c r="J59" i="29" s="1"/>
  <c r="I32" i="29"/>
  <c r="H32" i="29"/>
  <c r="G32" i="29"/>
  <c r="F32" i="29"/>
  <c r="F48" i="29" s="1"/>
  <c r="F51" i="29" s="1"/>
  <c r="F53" i="29" s="1"/>
  <c r="F56" i="29" s="1"/>
  <c r="F59" i="29" s="1"/>
  <c r="E32" i="29"/>
  <c r="D32" i="29"/>
  <c r="C32" i="29"/>
  <c r="Y48" i="30"/>
  <c r="Y51" i="30" s="1"/>
  <c r="Y53" i="30" s="1"/>
  <c r="Y56" i="30" s="1"/>
  <c r="Y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T48" i="31"/>
  <c r="T51" i="31" s="1"/>
  <c r="T53" i="31" s="1"/>
  <c r="T56" i="31" s="1"/>
  <c r="T59" i="31" s="1"/>
  <c r="H48" i="31"/>
  <c r="H51" i="31" s="1"/>
  <c r="H53" i="31" s="1"/>
  <c r="H56" i="31" s="1"/>
  <c r="H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S48" i="32"/>
  <c r="S51" i="32" s="1"/>
  <c r="S53" i="32" s="1"/>
  <c r="S56" i="32" s="1"/>
  <c r="S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Y48" i="33"/>
  <c r="Y51" i="33" s="1"/>
  <c r="Y53" i="33" s="1"/>
  <c r="Y56" i="33" s="1"/>
  <c r="Y59" i="33" s="1"/>
  <c r="R48" i="33"/>
  <c r="R51" i="33" s="1"/>
  <c r="R53" i="33" s="1"/>
  <c r="R56" i="33" s="1"/>
  <c r="R59" i="33" s="1"/>
  <c r="J48" i="33"/>
  <c r="J51" i="33" s="1"/>
  <c r="J53" i="33" s="1"/>
  <c r="J56" i="33" s="1"/>
  <c r="J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Y32" i="33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K53" i="34"/>
  <c r="K56" i="34" s="1"/>
  <c r="K59" i="34" s="1"/>
  <c r="D51" i="34"/>
  <c r="D53" i="34" s="1"/>
  <c r="D56" i="34" s="1"/>
  <c r="D59" i="34" s="1"/>
  <c r="X48" i="34"/>
  <c r="Z48" i="34" s="1"/>
  <c r="U48" i="34"/>
  <c r="U51" i="34" s="1"/>
  <c r="U53" i="34" s="1"/>
  <c r="U56" i="34" s="1"/>
  <c r="U59" i="34" s="1"/>
  <c r="I48" i="34"/>
  <c r="I51" i="34" s="1"/>
  <c r="I53" i="34" s="1"/>
  <c r="I56" i="34" s="1"/>
  <c r="I59" i="34" s="1"/>
  <c r="H48" i="34"/>
  <c r="H51" i="34" s="1"/>
  <c r="H53" i="34" s="1"/>
  <c r="H56" i="34" s="1"/>
  <c r="H59" i="34" s="1"/>
  <c r="AA47" i="34"/>
  <c r="Z47" i="34"/>
  <c r="Y47" i="34"/>
  <c r="X47" i="34"/>
  <c r="W47" i="34"/>
  <c r="V47" i="34"/>
  <c r="U47" i="34"/>
  <c r="T47" i="34"/>
  <c r="S47" i="34"/>
  <c r="R47" i="34"/>
  <c r="Q47" i="34"/>
  <c r="Q48" i="34" s="1"/>
  <c r="Q51" i="34" s="1"/>
  <c r="Q53" i="34" s="1"/>
  <c r="Q56" i="34" s="1"/>
  <c r="Q59" i="34" s="1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Z32" i="34"/>
  <c r="Y32" i="34"/>
  <c r="Y48" i="34" s="1"/>
  <c r="Y51" i="34" s="1"/>
  <c r="Y53" i="34" s="1"/>
  <c r="Y56" i="34" s="1"/>
  <c r="Y59" i="34" s="1"/>
  <c r="X32" i="34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Q32" i="34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J32" i="34"/>
  <c r="I32" i="34"/>
  <c r="H32" i="34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C32" i="34"/>
  <c r="C48" i="34" s="1"/>
  <c r="C51" i="34" s="1"/>
  <c r="C53" i="34" s="1"/>
  <c r="C56" i="34" s="1"/>
  <c r="C59" i="34" s="1"/>
  <c r="T48" i="35"/>
  <c r="T51" i="35" s="1"/>
  <c r="T53" i="35" s="1"/>
  <c r="T56" i="35" s="1"/>
  <c r="T59" i="35" s="1"/>
  <c r="L48" i="35"/>
  <c r="L51" i="35" s="1"/>
  <c r="L53" i="35" s="1"/>
  <c r="L56" i="35" s="1"/>
  <c r="L59" i="35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Z32" i="35"/>
  <c r="Y32" i="35"/>
  <c r="X32" i="35"/>
  <c r="X48" i="35" s="1"/>
  <c r="W32" i="35"/>
  <c r="W48" i="35" s="1"/>
  <c r="W51" i="35" s="1"/>
  <c r="W53" i="35" s="1"/>
  <c r="W56" i="35" s="1"/>
  <c r="W59" i="35" s="1"/>
  <c r="V32" i="35"/>
  <c r="U32" i="35"/>
  <c r="T32" i="35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M32" i="35"/>
  <c r="L32" i="35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E32" i="35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AA47" i="36"/>
  <c r="Y47" i="36"/>
  <c r="X47" i="36"/>
  <c r="X48" i="36" s="1"/>
  <c r="X51" i="36" s="1"/>
  <c r="X53" i="36" s="1"/>
  <c r="W47" i="36"/>
  <c r="V47" i="36"/>
  <c r="U47" i="36"/>
  <c r="T47" i="36"/>
  <c r="S47" i="36"/>
  <c r="R47" i="36"/>
  <c r="Q47" i="36"/>
  <c r="P47" i="36"/>
  <c r="P48" i="36" s="1"/>
  <c r="P51" i="36" s="1"/>
  <c r="P53" i="36" s="1"/>
  <c r="P56" i="36" s="1"/>
  <c r="P59" i="36" s="1"/>
  <c r="O47" i="36"/>
  <c r="N47" i="36"/>
  <c r="M47" i="36"/>
  <c r="M48" i="36" s="1"/>
  <c r="M51" i="36" s="1"/>
  <c r="M53" i="36" s="1"/>
  <c r="M56" i="36" s="1"/>
  <c r="M59" i="36" s="1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Z32" i="36" s="1"/>
  <c r="X32" i="36"/>
  <c r="W32" i="36"/>
  <c r="W48" i="36" s="1"/>
  <c r="W51" i="36" s="1"/>
  <c r="W53" i="36" s="1"/>
  <c r="W56" i="36" s="1"/>
  <c r="W59" i="36" s="1"/>
  <c r="V32" i="36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P32" i="36"/>
  <c r="O32" i="36"/>
  <c r="O48" i="36" s="1"/>
  <c r="O51" i="36" s="1"/>
  <c r="O53" i="36" s="1"/>
  <c r="O56" i="36" s="1"/>
  <c r="O59" i="36" s="1"/>
  <c r="N32" i="36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G48" i="37"/>
  <c r="G51" i="37" s="1"/>
  <c r="G53" i="37" s="1"/>
  <c r="G56" i="37" s="1"/>
  <c r="G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G32" i="37"/>
  <c r="F32" i="37"/>
  <c r="F48" i="37" s="1"/>
  <c r="F51" i="37" s="1"/>
  <c r="F53" i="37" s="1"/>
  <c r="F56" i="37" s="1"/>
  <c r="F59" i="37" s="1"/>
  <c r="E32" i="37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X48" i="38" s="1"/>
  <c r="W32" i="38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C32" i="38"/>
  <c r="C48" i="38" s="1"/>
  <c r="C51" i="38" s="1"/>
  <c r="C53" i="38" s="1"/>
  <c r="C56" i="38" s="1"/>
  <c r="C59" i="38" s="1"/>
  <c r="E48" i="39"/>
  <c r="E51" i="39" s="1"/>
  <c r="E53" i="39" s="1"/>
  <c r="E56" i="39" s="1"/>
  <c r="E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X48" i="39" s="1"/>
  <c r="W32" i="39"/>
  <c r="W48" i="39" s="1"/>
  <c r="W51" i="39" s="1"/>
  <c r="W53" i="39" s="1"/>
  <c r="W56" i="39" s="1"/>
  <c r="W59" i="39" s="1"/>
  <c r="V32" i="39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G32" i="39"/>
  <c r="G48" i="39" s="1"/>
  <c r="G51" i="39" s="1"/>
  <c r="G53" i="39" s="1"/>
  <c r="G56" i="39" s="1"/>
  <c r="G59" i="39" s="1"/>
  <c r="F32" i="39"/>
  <c r="E32" i="39"/>
  <c r="D32" i="39"/>
  <c r="D48" i="39" s="1"/>
  <c r="D51" i="39" s="1"/>
  <c r="D53" i="39" s="1"/>
  <c r="D56" i="39" s="1"/>
  <c r="D59" i="39" s="1"/>
  <c r="C32" i="39"/>
  <c r="T48" i="40"/>
  <c r="T51" i="40" s="1"/>
  <c r="T53" i="40" s="1"/>
  <c r="T56" i="40" s="1"/>
  <c r="T59" i="40" s="1"/>
  <c r="Q48" i="40"/>
  <c r="Q51" i="40" s="1"/>
  <c r="Q53" i="40" s="1"/>
  <c r="Q56" i="40" s="1"/>
  <c r="Q59" i="40" s="1"/>
  <c r="L48" i="40"/>
  <c r="L51" i="40" s="1"/>
  <c r="L53" i="40" s="1"/>
  <c r="L56" i="40" s="1"/>
  <c r="L59" i="40" s="1"/>
  <c r="AA47" i="40"/>
  <c r="Z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S32" i="40"/>
  <c r="S48" i="40" s="1"/>
  <c r="S51" i="40" s="1"/>
  <c r="S53" i="40" s="1"/>
  <c r="S56" i="40" s="1"/>
  <c r="S59" i="40" s="1"/>
  <c r="R32" i="40"/>
  <c r="Q32" i="40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L32" i="40"/>
  <c r="K32" i="40"/>
  <c r="K48" i="40" s="1"/>
  <c r="K51" i="40" s="1"/>
  <c r="K53" i="40" s="1"/>
  <c r="K56" i="40" s="1"/>
  <c r="K59" i="40" s="1"/>
  <c r="J32" i="40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8" i="1"/>
  <c r="AA51" i="1" s="1"/>
  <c r="AA53" i="1" s="1"/>
  <c r="AA56" i="1" s="1"/>
  <c r="AA59" i="1" s="1"/>
  <c r="P48" i="1"/>
  <c r="P51" i="1" s="1"/>
  <c r="P53" i="1" s="1"/>
  <c r="P56" i="1" s="1"/>
  <c r="P59" i="1" s="1"/>
  <c r="K48" i="1"/>
  <c r="K51" i="1" s="1"/>
  <c r="K53" i="1" s="1"/>
  <c r="K56" i="1" s="1"/>
  <c r="K59" i="1" s="1"/>
  <c r="AA47" i="1"/>
  <c r="Y47" i="1"/>
  <c r="Y48" i="1" s="1"/>
  <c r="Y51" i="1" s="1"/>
  <c r="Y53" i="1" s="1"/>
  <c r="Y56" i="1" s="1"/>
  <c r="Y59" i="1" s="1"/>
  <c r="X47" i="1"/>
  <c r="W47" i="1"/>
  <c r="V47" i="1"/>
  <c r="U47" i="1"/>
  <c r="T47" i="1"/>
  <c r="S47" i="1"/>
  <c r="R47" i="1"/>
  <c r="Q47" i="1"/>
  <c r="Q48" i="1" s="1"/>
  <c r="Q51" i="1" s="1"/>
  <c r="Q53" i="1" s="1"/>
  <c r="Q56" i="1" s="1"/>
  <c r="Q59" i="1" s="1"/>
  <c r="P47" i="1"/>
  <c r="O47" i="1"/>
  <c r="N47" i="1"/>
  <c r="M47" i="1"/>
  <c r="L47" i="1"/>
  <c r="K47" i="1"/>
  <c r="J47" i="1"/>
  <c r="I47" i="1"/>
  <c r="I48" i="1" s="1"/>
  <c r="I51" i="1" s="1"/>
  <c r="I53" i="1" s="1"/>
  <c r="I56" i="1" s="1"/>
  <c r="I59" i="1" s="1"/>
  <c r="H47" i="1"/>
  <c r="G47" i="1"/>
  <c r="F47" i="1"/>
  <c r="E47" i="1"/>
  <c r="D47" i="1"/>
  <c r="C47" i="1"/>
  <c r="AA32" i="1"/>
  <c r="Z32" i="1"/>
  <c r="Y32" i="1"/>
  <c r="X32" i="1"/>
  <c r="X48" i="1" s="1"/>
  <c r="Z48" i="1" s="1"/>
  <c r="W32" i="1"/>
  <c r="W48" i="1" s="1"/>
  <c r="W51" i="1" s="1"/>
  <c r="W53" i="1" s="1"/>
  <c r="W56" i="1" s="1"/>
  <c r="W59" i="1" s="1"/>
  <c r="V32" i="1"/>
  <c r="U32" i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O32" i="1"/>
  <c r="O48" i="1" s="1"/>
  <c r="O51" i="1" s="1"/>
  <c r="O53" i="1" s="1"/>
  <c r="O56" i="1" s="1"/>
  <c r="O59" i="1" s="1"/>
  <c r="N32" i="1"/>
  <c r="M32" i="1"/>
  <c r="L32" i="1"/>
  <c r="K32" i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D32" i="1"/>
  <c r="C32" i="1"/>
  <c r="C48" i="1" s="1"/>
  <c r="C51" i="1" s="1"/>
  <c r="C53" i="1" s="1"/>
  <c r="C56" i="1" s="1"/>
  <c r="C59" i="1" s="1"/>
  <c r="D48" i="38" l="1"/>
  <c r="D51" i="38" s="1"/>
  <c r="D53" i="38" s="1"/>
  <c r="D56" i="38" s="1"/>
  <c r="D59" i="38" s="1"/>
  <c r="L48" i="38"/>
  <c r="L51" i="38" s="1"/>
  <c r="L53" i="38" s="1"/>
  <c r="L56" i="38" s="1"/>
  <c r="L59" i="38" s="1"/>
  <c r="T48" i="38"/>
  <c r="T51" i="38" s="1"/>
  <c r="T53" i="38" s="1"/>
  <c r="T56" i="38" s="1"/>
  <c r="T59" i="38" s="1"/>
  <c r="E48" i="37"/>
  <c r="E51" i="37" s="1"/>
  <c r="E53" i="37" s="1"/>
  <c r="E56" i="37" s="1"/>
  <c r="E59" i="37" s="1"/>
  <c r="M48" i="37"/>
  <c r="M51" i="37" s="1"/>
  <c r="M53" i="37" s="1"/>
  <c r="M56" i="37" s="1"/>
  <c r="M59" i="37" s="1"/>
  <c r="U48" i="37"/>
  <c r="U51" i="37" s="1"/>
  <c r="U53" i="37" s="1"/>
  <c r="U56" i="37" s="1"/>
  <c r="U59" i="37" s="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J48" i="17"/>
  <c r="J51" i="17" s="1"/>
  <c r="J53" i="17" s="1"/>
  <c r="J56" i="17" s="1"/>
  <c r="J59" i="17" s="1"/>
  <c r="AA48" i="17"/>
  <c r="AA51" i="17" s="1"/>
  <c r="AA53" i="17" s="1"/>
  <c r="AA56" i="17" s="1"/>
  <c r="AA59" i="17" s="1"/>
  <c r="H48" i="39"/>
  <c r="H51" i="39" s="1"/>
  <c r="H53" i="39" s="1"/>
  <c r="H56" i="39" s="1"/>
  <c r="H59" i="39" s="1"/>
  <c r="X48" i="29"/>
  <c r="Z48" i="29" s="1"/>
  <c r="Z32" i="29"/>
  <c r="I48" i="26"/>
  <c r="I51" i="26" s="1"/>
  <c r="I53" i="26" s="1"/>
  <c r="I56" i="26" s="1"/>
  <c r="I59" i="26" s="1"/>
  <c r="AA48" i="39"/>
  <c r="AA51" i="39" s="1"/>
  <c r="AA53" i="39" s="1"/>
  <c r="AA56" i="39" s="1"/>
  <c r="AA59" i="39" s="1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Y48" i="35"/>
  <c r="Y51" i="35" s="1"/>
  <c r="Y53" i="35" s="1"/>
  <c r="Y56" i="35" s="1"/>
  <c r="Y59" i="35" s="1"/>
  <c r="Z47" i="35"/>
  <c r="I48" i="21"/>
  <c r="I51" i="21" s="1"/>
  <c r="I53" i="21" s="1"/>
  <c r="I56" i="21" s="1"/>
  <c r="I59" i="21" s="1"/>
  <c r="X48" i="16"/>
  <c r="Z32" i="16"/>
  <c r="J48" i="14"/>
  <c r="J51" i="14" s="1"/>
  <c r="J53" i="14" s="1"/>
  <c r="J56" i="14" s="1"/>
  <c r="J59" i="14" s="1"/>
  <c r="AA48" i="14"/>
  <c r="AA51" i="14" s="1"/>
  <c r="AA53" i="14" s="1"/>
  <c r="AA56" i="14" s="1"/>
  <c r="AA59" i="14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X48" i="11"/>
  <c r="AA48" i="7"/>
  <c r="AA51" i="7" s="1"/>
  <c r="AA53" i="7" s="1"/>
  <c r="AA56" i="7" s="1"/>
  <c r="AA59" i="7" s="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C48" i="39"/>
  <c r="C51" i="39" s="1"/>
  <c r="C53" i="39" s="1"/>
  <c r="C56" i="39" s="1"/>
  <c r="C59" i="39" s="1"/>
  <c r="K48" i="39"/>
  <c r="K51" i="39" s="1"/>
  <c r="K53" i="39" s="1"/>
  <c r="K56" i="39" s="1"/>
  <c r="K59" i="39" s="1"/>
  <c r="S48" i="39"/>
  <c r="S51" i="39" s="1"/>
  <c r="S53" i="39" s="1"/>
  <c r="S56" i="39" s="1"/>
  <c r="S59" i="39" s="1"/>
  <c r="X48" i="25"/>
  <c r="Z32" i="25"/>
  <c r="G48" i="40"/>
  <c r="G51" i="40" s="1"/>
  <c r="G53" i="40" s="1"/>
  <c r="G56" i="40" s="1"/>
  <c r="G59" i="40" s="1"/>
  <c r="G48" i="38"/>
  <c r="G51" i="38" s="1"/>
  <c r="G53" i="38" s="1"/>
  <c r="G56" i="38" s="1"/>
  <c r="G59" i="38" s="1"/>
  <c r="O48" i="38"/>
  <c r="O51" i="38" s="1"/>
  <c r="O53" i="38" s="1"/>
  <c r="O56" i="38" s="1"/>
  <c r="O59" i="38" s="1"/>
  <c r="W48" i="38"/>
  <c r="W51" i="38" s="1"/>
  <c r="W53" i="38" s="1"/>
  <c r="W56" i="38" s="1"/>
  <c r="W59" i="38" s="1"/>
  <c r="H48" i="37"/>
  <c r="H51" i="37" s="1"/>
  <c r="H53" i="37" s="1"/>
  <c r="H56" i="37" s="1"/>
  <c r="H59" i="37" s="1"/>
  <c r="P48" i="37"/>
  <c r="P51" i="37" s="1"/>
  <c r="P53" i="37" s="1"/>
  <c r="P56" i="37" s="1"/>
  <c r="P59" i="37" s="1"/>
  <c r="I48" i="36"/>
  <c r="I51" i="36" s="1"/>
  <c r="I53" i="36" s="1"/>
  <c r="I56" i="36" s="1"/>
  <c r="I59" i="36" s="1"/>
  <c r="Q48" i="36"/>
  <c r="Q51" i="36" s="1"/>
  <c r="Q53" i="36" s="1"/>
  <c r="Q56" i="36" s="1"/>
  <c r="Q59" i="36" s="1"/>
  <c r="Y48" i="36"/>
  <c r="Y51" i="36" s="1"/>
  <c r="Y53" i="36" s="1"/>
  <c r="Y56" i="36" s="1"/>
  <c r="Y59" i="36" s="1"/>
  <c r="X48" i="24"/>
  <c r="J48" i="23"/>
  <c r="J51" i="23" s="1"/>
  <c r="J53" i="23" s="1"/>
  <c r="J56" i="23" s="1"/>
  <c r="J59" i="23" s="1"/>
  <c r="Z32" i="20"/>
  <c r="X48" i="20"/>
  <c r="Z47" i="6"/>
  <c r="Y48" i="6"/>
  <c r="Y51" i="6" s="1"/>
  <c r="Y53" i="6" s="1"/>
  <c r="Y56" i="6" s="1"/>
  <c r="Y59" i="6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E48" i="40"/>
  <c r="E51" i="40" s="1"/>
  <c r="E53" i="40" s="1"/>
  <c r="E56" i="40" s="1"/>
  <c r="E59" i="40" s="1"/>
  <c r="M48" i="40"/>
  <c r="M51" i="40" s="1"/>
  <c r="M53" i="40" s="1"/>
  <c r="M56" i="40" s="1"/>
  <c r="M59" i="40" s="1"/>
  <c r="U48" i="40"/>
  <c r="U51" i="40" s="1"/>
  <c r="U53" i="40" s="1"/>
  <c r="U56" i="40" s="1"/>
  <c r="U59" i="40" s="1"/>
  <c r="F48" i="39"/>
  <c r="F51" i="39" s="1"/>
  <c r="F53" i="39" s="1"/>
  <c r="F56" i="39" s="1"/>
  <c r="F59" i="39" s="1"/>
  <c r="N48" i="39"/>
  <c r="N51" i="39" s="1"/>
  <c r="N53" i="39" s="1"/>
  <c r="N56" i="39" s="1"/>
  <c r="N59" i="39" s="1"/>
  <c r="V48" i="39"/>
  <c r="V51" i="39" s="1"/>
  <c r="V53" i="39" s="1"/>
  <c r="V56" i="39" s="1"/>
  <c r="V59" i="39" s="1"/>
  <c r="E48" i="35"/>
  <c r="E51" i="35" s="1"/>
  <c r="E53" i="35" s="1"/>
  <c r="E56" i="35" s="1"/>
  <c r="E59" i="35" s="1"/>
  <c r="M48" i="35"/>
  <c r="M51" i="35" s="1"/>
  <c r="M53" i="35" s="1"/>
  <c r="M56" i="35" s="1"/>
  <c r="M59" i="35" s="1"/>
  <c r="U48" i="35"/>
  <c r="U51" i="35" s="1"/>
  <c r="U53" i="35" s="1"/>
  <c r="U56" i="35" s="1"/>
  <c r="U59" i="35" s="1"/>
  <c r="X53" i="13"/>
  <c r="Z51" i="13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F48" i="35"/>
  <c r="F51" i="35" s="1"/>
  <c r="F53" i="35" s="1"/>
  <c r="F56" i="35" s="1"/>
  <c r="F59" i="35" s="1"/>
  <c r="N48" i="35"/>
  <c r="N51" i="35" s="1"/>
  <c r="N53" i="35" s="1"/>
  <c r="N56" i="35" s="1"/>
  <c r="N59" i="35" s="1"/>
  <c r="V48" i="35"/>
  <c r="V51" i="35" s="1"/>
  <c r="V53" i="35" s="1"/>
  <c r="V56" i="35" s="1"/>
  <c r="V59" i="35" s="1"/>
  <c r="J48" i="34"/>
  <c r="J51" i="34" s="1"/>
  <c r="J53" i="34" s="1"/>
  <c r="J56" i="34" s="1"/>
  <c r="J59" i="34" s="1"/>
  <c r="R48" i="34"/>
  <c r="R51" i="34" s="1"/>
  <c r="R53" i="34" s="1"/>
  <c r="R56" i="34" s="1"/>
  <c r="R59" i="34" s="1"/>
  <c r="X51" i="34"/>
  <c r="Z51" i="34" s="1"/>
  <c r="T48" i="6"/>
  <c r="T51" i="6" s="1"/>
  <c r="T53" i="6" s="1"/>
  <c r="T56" i="6" s="1"/>
  <c r="T59" i="6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M48" i="24"/>
  <c r="M51" i="24" s="1"/>
  <c r="M53" i="24" s="1"/>
  <c r="M56" i="24" s="1"/>
  <c r="M59" i="24" s="1"/>
  <c r="G48" i="22"/>
  <c r="G51" i="22" s="1"/>
  <c r="G53" i="22" s="1"/>
  <c r="G56" i="22" s="1"/>
  <c r="G59" i="22" s="1"/>
  <c r="Z48" i="19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Z47" i="14"/>
  <c r="C48" i="7"/>
  <c r="C51" i="7" s="1"/>
  <c r="C53" i="7" s="1"/>
  <c r="C56" i="7" s="1"/>
  <c r="C59" i="7" s="1"/>
  <c r="S48" i="7"/>
  <c r="S51" i="7" s="1"/>
  <c r="S53" i="7" s="1"/>
  <c r="S56" i="7" s="1"/>
  <c r="S59" i="7" s="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K48" i="26"/>
  <c r="K51" i="26" s="1"/>
  <c r="K53" i="26" s="1"/>
  <c r="K56" i="26" s="1"/>
  <c r="K59" i="26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T48" i="21"/>
  <c r="T51" i="21" s="1"/>
  <c r="T53" i="21" s="1"/>
  <c r="T56" i="21" s="1"/>
  <c r="T59" i="21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O48" i="16"/>
  <c r="O51" i="16" s="1"/>
  <c r="O53" i="16" s="1"/>
  <c r="O56" i="16" s="1"/>
  <c r="O59" i="16" s="1"/>
  <c r="Z32" i="15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D48" i="6"/>
  <c r="D51" i="6" s="1"/>
  <c r="D53" i="6" s="1"/>
  <c r="D56" i="6" s="1"/>
  <c r="D59" i="6" s="1"/>
  <c r="L48" i="6"/>
  <c r="L51" i="6" s="1"/>
  <c r="L53" i="6" s="1"/>
  <c r="L56" i="6" s="1"/>
  <c r="L59" i="6" s="1"/>
  <c r="K48" i="5"/>
  <c r="K51" i="5" s="1"/>
  <c r="K53" i="5" s="1"/>
  <c r="K56" i="5" s="1"/>
  <c r="K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H48" i="29"/>
  <c r="H51" i="29" s="1"/>
  <c r="H53" i="29" s="1"/>
  <c r="H56" i="29" s="1"/>
  <c r="H59" i="29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H48" i="25"/>
  <c r="H51" i="25" s="1"/>
  <c r="H53" i="25" s="1"/>
  <c r="H56" i="25" s="1"/>
  <c r="H59" i="25" s="1"/>
  <c r="H48" i="24"/>
  <c r="H51" i="24" s="1"/>
  <c r="H53" i="24" s="1"/>
  <c r="H56" i="24" s="1"/>
  <c r="H59" i="24" s="1"/>
  <c r="F48" i="23"/>
  <c r="F51" i="23" s="1"/>
  <c r="F53" i="23" s="1"/>
  <c r="F56" i="23" s="1"/>
  <c r="F59" i="23" s="1"/>
  <c r="AA48" i="22"/>
  <c r="AA51" i="22" s="1"/>
  <c r="AA53" i="22" s="1"/>
  <c r="AA56" i="22" s="1"/>
  <c r="AA59" i="22" s="1"/>
  <c r="AA48" i="19"/>
  <c r="AA51" i="19" s="1"/>
  <c r="AA53" i="19" s="1"/>
  <c r="AA56" i="19" s="1"/>
  <c r="AA59" i="19" s="1"/>
  <c r="R48" i="19"/>
  <c r="R51" i="19" s="1"/>
  <c r="R53" i="19" s="1"/>
  <c r="R56" i="19" s="1"/>
  <c r="R59" i="19" s="1"/>
  <c r="Z32" i="13"/>
  <c r="Z47" i="13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N48" i="6"/>
  <c r="N51" i="6" s="1"/>
  <c r="N53" i="6" s="1"/>
  <c r="N56" i="6" s="1"/>
  <c r="N59" i="6" s="1"/>
  <c r="V48" i="6"/>
  <c r="V51" i="6" s="1"/>
  <c r="V53" i="6" s="1"/>
  <c r="V56" i="6" s="1"/>
  <c r="V59" i="6" s="1"/>
  <c r="E48" i="6"/>
  <c r="E51" i="6" s="1"/>
  <c r="E53" i="6" s="1"/>
  <c r="E56" i="6" s="1"/>
  <c r="E59" i="6" s="1"/>
  <c r="M48" i="6"/>
  <c r="M51" i="6" s="1"/>
  <c r="M53" i="6" s="1"/>
  <c r="M56" i="6" s="1"/>
  <c r="M59" i="6" s="1"/>
  <c r="F48" i="4"/>
  <c r="F51" i="4" s="1"/>
  <c r="F53" i="4" s="1"/>
  <c r="F56" i="4" s="1"/>
  <c r="F59" i="4" s="1"/>
  <c r="N48" i="4"/>
  <c r="N51" i="4" s="1"/>
  <c r="N53" i="4" s="1"/>
  <c r="N56" i="4" s="1"/>
  <c r="N59" i="4" s="1"/>
  <c r="V48" i="4"/>
  <c r="V51" i="4" s="1"/>
  <c r="V53" i="4" s="1"/>
  <c r="V56" i="4" s="1"/>
  <c r="V59" i="4" s="1"/>
  <c r="G48" i="3"/>
  <c r="G51" i="3" s="1"/>
  <c r="G53" i="3" s="1"/>
  <c r="G56" i="3" s="1"/>
  <c r="G59" i="3" s="1"/>
  <c r="J48" i="2"/>
  <c r="J51" i="2" s="1"/>
  <c r="J53" i="2" s="1"/>
  <c r="J56" i="2" s="1"/>
  <c r="J59" i="2" s="1"/>
  <c r="I48" i="29"/>
  <c r="I51" i="29" s="1"/>
  <c r="I53" i="29" s="1"/>
  <c r="I56" i="29" s="1"/>
  <c r="I59" i="29" s="1"/>
  <c r="F48" i="26"/>
  <c r="F51" i="26" s="1"/>
  <c r="F53" i="26" s="1"/>
  <c r="F56" i="26" s="1"/>
  <c r="F59" i="26" s="1"/>
  <c r="V48" i="26"/>
  <c r="V51" i="26" s="1"/>
  <c r="V53" i="26" s="1"/>
  <c r="V56" i="26" s="1"/>
  <c r="V59" i="26" s="1"/>
  <c r="R48" i="24"/>
  <c r="R51" i="24" s="1"/>
  <c r="R53" i="24" s="1"/>
  <c r="R56" i="24" s="1"/>
  <c r="R59" i="24" s="1"/>
  <c r="I48" i="24"/>
  <c r="I51" i="24" s="1"/>
  <c r="I53" i="24" s="1"/>
  <c r="I56" i="24" s="1"/>
  <c r="I59" i="24" s="1"/>
  <c r="W48" i="23"/>
  <c r="W51" i="23" s="1"/>
  <c r="W53" i="23" s="1"/>
  <c r="W56" i="23" s="1"/>
  <c r="W59" i="23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AA48" i="20"/>
  <c r="AA51" i="20" s="1"/>
  <c r="AA53" i="20" s="1"/>
  <c r="AA56" i="20" s="1"/>
  <c r="AA59" i="20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F48" i="5"/>
  <c r="F51" i="5" s="1"/>
  <c r="F53" i="5" s="1"/>
  <c r="F56" i="5" s="1"/>
  <c r="F59" i="5" s="1"/>
  <c r="N48" i="5"/>
  <c r="N51" i="5" s="1"/>
  <c r="N53" i="5" s="1"/>
  <c r="N56" i="5" s="1"/>
  <c r="N59" i="5" s="1"/>
  <c r="AA48" i="2"/>
  <c r="AA51" i="2" s="1"/>
  <c r="AA53" i="2" s="1"/>
  <c r="AA56" i="2" s="1"/>
  <c r="AA59" i="2" s="1"/>
  <c r="W48" i="26"/>
  <c r="W51" i="26" s="1"/>
  <c r="W53" i="26" s="1"/>
  <c r="W56" i="26" s="1"/>
  <c r="W59" i="26" s="1"/>
  <c r="K48" i="24"/>
  <c r="K51" i="24" s="1"/>
  <c r="K53" i="24" s="1"/>
  <c r="K56" i="24" s="1"/>
  <c r="K59" i="24" s="1"/>
  <c r="Z47" i="23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E48" i="18"/>
  <c r="E51" i="18" s="1"/>
  <c r="E53" i="18" s="1"/>
  <c r="E56" i="18" s="1"/>
  <c r="E59" i="18" s="1"/>
  <c r="Z47" i="17"/>
  <c r="AA48" i="10"/>
  <c r="AA51" i="10" s="1"/>
  <c r="AA53" i="10" s="1"/>
  <c r="AA56" i="10" s="1"/>
  <c r="AA59" i="10" s="1"/>
  <c r="H48" i="7"/>
  <c r="H51" i="7" s="1"/>
  <c r="H53" i="7" s="1"/>
  <c r="H56" i="7" s="1"/>
  <c r="H59" i="7" s="1"/>
  <c r="P48" i="7"/>
  <c r="P51" i="7" s="1"/>
  <c r="P53" i="7" s="1"/>
  <c r="P56" i="7" s="1"/>
  <c r="P59" i="7" s="1"/>
  <c r="G48" i="5"/>
  <c r="G51" i="5" s="1"/>
  <c r="G53" i="5" s="1"/>
  <c r="G56" i="5" s="1"/>
  <c r="G59" i="5" s="1"/>
  <c r="G48" i="4"/>
  <c r="G51" i="4" s="1"/>
  <c r="G53" i="4" s="1"/>
  <c r="G56" i="4" s="1"/>
  <c r="G59" i="4" s="1"/>
  <c r="O48" i="4"/>
  <c r="O51" i="4" s="1"/>
  <c r="O53" i="4" s="1"/>
  <c r="O56" i="4" s="1"/>
  <c r="O59" i="4" s="1"/>
  <c r="H48" i="3"/>
  <c r="H51" i="3" s="1"/>
  <c r="H53" i="3" s="1"/>
  <c r="H56" i="3" s="1"/>
  <c r="H59" i="3" s="1"/>
  <c r="X48" i="3"/>
  <c r="C48" i="2"/>
  <c r="C51" i="2" s="1"/>
  <c r="C53" i="2" s="1"/>
  <c r="C56" i="2" s="1"/>
  <c r="C59" i="2" s="1"/>
  <c r="AA48" i="33"/>
  <c r="AA51" i="33" s="1"/>
  <c r="AA53" i="33" s="1"/>
  <c r="AA56" i="33" s="1"/>
  <c r="AA59" i="33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Z32" i="31"/>
  <c r="D48" i="29"/>
  <c r="D51" i="29" s="1"/>
  <c r="D53" i="29" s="1"/>
  <c r="D56" i="29" s="1"/>
  <c r="D59" i="29" s="1"/>
  <c r="L48" i="29"/>
  <c r="L51" i="29" s="1"/>
  <c r="L53" i="29" s="1"/>
  <c r="L56" i="29" s="1"/>
  <c r="L59" i="29" s="1"/>
  <c r="T48" i="29"/>
  <c r="T51" i="29" s="1"/>
  <c r="T53" i="29" s="1"/>
  <c r="T56" i="29" s="1"/>
  <c r="T59" i="29" s="1"/>
  <c r="Z47" i="26"/>
  <c r="D48" i="25"/>
  <c r="D51" i="25" s="1"/>
  <c r="D53" i="25" s="1"/>
  <c r="D56" i="25" s="1"/>
  <c r="D59" i="25" s="1"/>
  <c r="T48" i="25"/>
  <c r="T51" i="25" s="1"/>
  <c r="T53" i="25" s="1"/>
  <c r="T56" i="25" s="1"/>
  <c r="T59" i="25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C48" i="10"/>
  <c r="C51" i="10" s="1"/>
  <c r="C53" i="10" s="1"/>
  <c r="C56" i="10" s="1"/>
  <c r="C59" i="10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H48" i="8"/>
  <c r="H51" i="8" s="1"/>
  <c r="H53" i="8" s="1"/>
  <c r="H56" i="8" s="1"/>
  <c r="H59" i="8" s="1"/>
  <c r="P48" i="8"/>
  <c r="P51" i="8" s="1"/>
  <c r="P53" i="8" s="1"/>
  <c r="P56" i="8" s="1"/>
  <c r="P59" i="8" s="1"/>
  <c r="Z32" i="7"/>
  <c r="I48" i="6"/>
  <c r="I51" i="6" s="1"/>
  <c r="I53" i="6" s="1"/>
  <c r="I56" i="6" s="1"/>
  <c r="I59" i="6" s="1"/>
  <c r="Q48" i="6"/>
  <c r="Q51" i="6" s="1"/>
  <c r="Q53" i="6" s="1"/>
  <c r="Q56" i="6" s="1"/>
  <c r="Q59" i="6" s="1"/>
  <c r="H48" i="5"/>
  <c r="H51" i="5" s="1"/>
  <c r="H53" i="5" s="1"/>
  <c r="H56" i="5" s="1"/>
  <c r="H59" i="5" s="1"/>
  <c r="Z47" i="5"/>
  <c r="Q48" i="4"/>
  <c r="Q51" i="4" s="1"/>
  <c r="Q53" i="4" s="1"/>
  <c r="Q56" i="4" s="1"/>
  <c r="Q59" i="4" s="1"/>
  <c r="Y48" i="4"/>
  <c r="Y51" i="4" s="1"/>
  <c r="Y53" i="4" s="1"/>
  <c r="Y56" i="4" s="1"/>
  <c r="Y59" i="4" s="1"/>
  <c r="H48" i="4"/>
  <c r="H51" i="4" s="1"/>
  <c r="H53" i="4" s="1"/>
  <c r="H56" i="4" s="1"/>
  <c r="H59" i="4" s="1"/>
  <c r="J48" i="3"/>
  <c r="J51" i="3" s="1"/>
  <c r="J53" i="3" s="1"/>
  <c r="J56" i="3" s="1"/>
  <c r="J59" i="3" s="1"/>
  <c r="R48" i="3"/>
  <c r="R51" i="3" s="1"/>
  <c r="R53" i="3" s="1"/>
  <c r="R56" i="3" s="1"/>
  <c r="R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56" i="36"/>
  <c r="Z48" i="38"/>
  <c r="X51" i="38"/>
  <c r="Z48" i="39"/>
  <c r="X51" i="39"/>
  <c r="Z48" i="40"/>
  <c r="X51" i="40"/>
  <c r="T48" i="32"/>
  <c r="T51" i="32" s="1"/>
  <c r="T53" i="32" s="1"/>
  <c r="T56" i="32" s="1"/>
  <c r="T59" i="32" s="1"/>
  <c r="Z32" i="37"/>
  <c r="X48" i="37"/>
  <c r="Z47" i="36"/>
  <c r="Z51" i="36"/>
  <c r="Z32" i="38"/>
  <c r="X51" i="25"/>
  <c r="Z32" i="39"/>
  <c r="X48" i="33"/>
  <c r="Z32" i="33"/>
  <c r="Z48" i="31"/>
  <c r="Z48" i="35"/>
  <c r="X51" i="35"/>
  <c r="Z32" i="40"/>
  <c r="Z48" i="32"/>
  <c r="X51" i="32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Z32" i="28"/>
  <c r="X48" i="28"/>
  <c r="Z47" i="1"/>
  <c r="X51" i="1"/>
  <c r="Z48" i="30"/>
  <c r="X51" i="30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Z47" i="29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AA48" i="29"/>
  <c r="AA51" i="29" s="1"/>
  <c r="AA53" i="29" s="1"/>
  <c r="AA56" i="29" s="1"/>
  <c r="AA59" i="29" s="1"/>
  <c r="Y48" i="25"/>
  <c r="Y51" i="25" s="1"/>
  <c r="Y53" i="25" s="1"/>
  <c r="Y56" i="25" s="1"/>
  <c r="Y59" i="25" s="1"/>
  <c r="C48" i="24"/>
  <c r="C51" i="24" s="1"/>
  <c r="C53" i="24" s="1"/>
  <c r="C56" i="24" s="1"/>
  <c r="C59" i="24" s="1"/>
  <c r="S48" i="24"/>
  <c r="S51" i="24" s="1"/>
  <c r="S53" i="24" s="1"/>
  <c r="S56" i="24" s="1"/>
  <c r="S59" i="24" s="1"/>
  <c r="AA48" i="24"/>
  <c r="AA51" i="24" s="1"/>
  <c r="AA53" i="24" s="1"/>
  <c r="AA56" i="24" s="1"/>
  <c r="AA59" i="24" s="1"/>
  <c r="Z32" i="30"/>
  <c r="X48" i="26"/>
  <c r="E48" i="24"/>
  <c r="E51" i="24" s="1"/>
  <c r="E53" i="24" s="1"/>
  <c r="E56" i="24" s="1"/>
  <c r="E59" i="24" s="1"/>
  <c r="X48" i="23"/>
  <c r="Z32" i="23"/>
  <c r="Z48" i="21"/>
  <c r="X48" i="27"/>
  <c r="Z32" i="32"/>
  <c r="X51" i="31"/>
  <c r="Z32" i="26"/>
  <c r="C48" i="26"/>
  <c r="C51" i="26" s="1"/>
  <c r="C53" i="26" s="1"/>
  <c r="C56" i="26" s="1"/>
  <c r="C59" i="26" s="1"/>
  <c r="S48" i="26"/>
  <c r="S51" i="26" s="1"/>
  <c r="S53" i="26" s="1"/>
  <c r="S56" i="26" s="1"/>
  <c r="S59" i="26" s="1"/>
  <c r="Y48" i="21"/>
  <c r="Y51" i="21" s="1"/>
  <c r="Y53" i="21" s="1"/>
  <c r="Y56" i="21" s="1"/>
  <c r="Y59" i="21" s="1"/>
  <c r="Z47" i="21"/>
  <c r="X48" i="22"/>
  <c r="Z47" i="22"/>
  <c r="Z53" i="21"/>
  <c r="X56" i="21"/>
  <c r="Y48" i="22"/>
  <c r="Y51" i="22" s="1"/>
  <c r="Y53" i="22" s="1"/>
  <c r="Y56" i="22" s="1"/>
  <c r="Y59" i="22" s="1"/>
  <c r="Z32" i="22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Q48" i="21"/>
  <c r="Q51" i="21" s="1"/>
  <c r="Q53" i="21" s="1"/>
  <c r="Q56" i="21" s="1"/>
  <c r="Q59" i="21" s="1"/>
  <c r="X51" i="19"/>
  <c r="X48" i="17"/>
  <c r="Z32" i="17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X48" i="18"/>
  <c r="Z48" i="15"/>
  <c r="X51" i="15"/>
  <c r="Z51" i="21"/>
  <c r="X51" i="16"/>
  <c r="Z32" i="19"/>
  <c r="V48" i="18"/>
  <c r="V51" i="18" s="1"/>
  <c r="V53" i="18" s="1"/>
  <c r="V56" i="18" s="1"/>
  <c r="V59" i="18" s="1"/>
  <c r="Y48" i="15"/>
  <c r="Y51" i="15" s="1"/>
  <c r="Y53" i="15" s="1"/>
  <c r="Y56" i="15" s="1"/>
  <c r="Y59" i="15" s="1"/>
  <c r="X56" i="13"/>
  <c r="Z53" i="13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6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Z32" i="10"/>
  <c r="X48" i="10"/>
  <c r="Z48" i="11"/>
  <c r="Z47" i="8"/>
  <c r="X48" i="8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X48" i="9"/>
  <c r="Z32" i="9"/>
  <c r="Y48" i="8"/>
  <c r="Y51" i="8" s="1"/>
  <c r="Y53" i="8" s="1"/>
  <c r="Y56" i="8" s="1"/>
  <c r="Y59" i="8" s="1"/>
  <c r="Z32" i="8"/>
  <c r="X48" i="12"/>
  <c r="X51" i="11"/>
  <c r="Z48" i="13"/>
  <c r="Z32" i="11"/>
  <c r="X48" i="14"/>
  <c r="Z32" i="14"/>
  <c r="Z47" i="11"/>
  <c r="X51" i="5"/>
  <c r="Z48" i="5"/>
  <c r="X51" i="7"/>
  <c r="Y48" i="7"/>
  <c r="Y51" i="7" s="1"/>
  <c r="Y53" i="7" s="1"/>
  <c r="Y56" i="7" s="1"/>
  <c r="Y59" i="7" s="1"/>
  <c r="X51" i="2"/>
  <c r="Z48" i="2"/>
  <c r="X51" i="6"/>
  <c r="Z48" i="6"/>
  <c r="Z48" i="4"/>
  <c r="X51" i="4"/>
  <c r="Z32" i="5"/>
  <c r="U48" i="4"/>
  <c r="U51" i="4" s="1"/>
  <c r="U53" i="4" s="1"/>
  <c r="U56" i="4" s="1"/>
  <c r="U59" i="4" s="1"/>
  <c r="Z48" i="3" l="1"/>
  <c r="X51" i="3"/>
  <c r="X51" i="29"/>
  <c r="X53" i="34"/>
  <c r="Z53" i="36"/>
  <c r="Z48" i="20"/>
  <c r="X51" i="20"/>
  <c r="Z48" i="36"/>
  <c r="X51" i="24"/>
  <c r="Z48" i="24"/>
  <c r="X51" i="23"/>
  <c r="Z48" i="23"/>
  <c r="Z51" i="30"/>
  <c r="X53" i="30"/>
  <c r="X51" i="26"/>
  <c r="Z48" i="26"/>
  <c r="Z51" i="39"/>
  <c r="X53" i="39"/>
  <c r="Z48" i="9"/>
  <c r="X51" i="9"/>
  <c r="Z56" i="13"/>
  <c r="X59" i="13"/>
  <c r="Z59" i="13" s="1"/>
  <c r="X51" i="17"/>
  <c r="Z48" i="17"/>
  <c r="Z51" i="31"/>
  <c r="X53" i="31"/>
  <c r="X53" i="1"/>
  <c r="Z51" i="1"/>
  <c r="X51" i="33"/>
  <c r="Z48" i="33"/>
  <c r="X53" i="15"/>
  <c r="Z51" i="15"/>
  <c r="Z51" i="4"/>
  <c r="X53" i="4"/>
  <c r="Z51" i="19"/>
  <c r="X53" i="19"/>
  <c r="X53" i="32"/>
  <c r="Z51" i="32"/>
  <c r="Z51" i="38"/>
  <c r="X53" i="38"/>
  <c r="Z51" i="5"/>
  <c r="X53" i="5"/>
  <c r="X51" i="22"/>
  <c r="Z48" i="22"/>
  <c r="Z48" i="27"/>
  <c r="X51" i="27"/>
  <c r="Z51" i="29"/>
  <c r="X53" i="29"/>
  <c r="Z48" i="25"/>
  <c r="Z48" i="37"/>
  <c r="X51" i="37"/>
  <c r="Z51" i="40"/>
  <c r="X53" i="40"/>
  <c r="X53" i="2"/>
  <c r="Z51" i="2"/>
  <c r="Z48" i="7"/>
  <c r="X53" i="7"/>
  <c r="Z51" i="7"/>
  <c r="Z51" i="11"/>
  <c r="X53" i="11"/>
  <c r="X51" i="18"/>
  <c r="Z48" i="18"/>
  <c r="Z51" i="25"/>
  <c r="X53" i="25"/>
  <c r="Z56" i="36"/>
  <c r="X59" i="36"/>
  <c r="Z59" i="36" s="1"/>
  <c r="Z51" i="16"/>
  <c r="X53" i="16"/>
  <c r="X51" i="10"/>
  <c r="Z48" i="10"/>
  <c r="X59" i="21"/>
  <c r="Z59" i="21" s="1"/>
  <c r="Z56" i="21"/>
  <c r="Z48" i="14"/>
  <c r="X51" i="14"/>
  <c r="Z51" i="6"/>
  <c r="X53" i="6"/>
  <c r="Z48" i="12"/>
  <c r="X51" i="12"/>
  <c r="Z48" i="8"/>
  <c r="X51" i="8"/>
  <c r="Z48" i="16"/>
  <c r="Z48" i="28"/>
  <c r="X51" i="28"/>
  <c r="Z51" i="35"/>
  <c r="X53" i="35"/>
  <c r="Z53" i="34"/>
  <c r="X56" i="34"/>
  <c r="X53" i="20" l="1"/>
  <c r="Z51" i="20"/>
  <c r="X53" i="3"/>
  <c r="Z51" i="3"/>
  <c r="Z51" i="24"/>
  <c r="X53" i="24"/>
  <c r="X56" i="6"/>
  <c r="Z53" i="6"/>
  <c r="X53" i="28"/>
  <c r="Z51" i="28"/>
  <c r="Z51" i="37"/>
  <c r="X53" i="37"/>
  <c r="Z51" i="22"/>
  <c r="X53" i="22"/>
  <c r="X56" i="31"/>
  <c r="Z53" i="31"/>
  <c r="X53" i="14"/>
  <c r="Z51" i="14"/>
  <c r="Z53" i="7"/>
  <c r="X56" i="7"/>
  <c r="Z53" i="32"/>
  <c r="X56" i="32"/>
  <c r="X56" i="15"/>
  <c r="Z53" i="15"/>
  <c r="Z51" i="17"/>
  <c r="X53" i="17"/>
  <c r="X53" i="26"/>
  <c r="Z51" i="26"/>
  <c r="Z53" i="25"/>
  <c r="X56" i="25"/>
  <c r="Z53" i="39"/>
  <c r="X56" i="39"/>
  <c r="Z51" i="33"/>
  <c r="X53" i="33"/>
  <c r="X56" i="11"/>
  <c r="Z53" i="11"/>
  <c r="Z53" i="38"/>
  <c r="X56" i="38"/>
  <c r="X56" i="29"/>
  <c r="Z53" i="29"/>
  <c r="Z53" i="30"/>
  <c r="X56" i="30"/>
  <c r="X53" i="12"/>
  <c r="Z51" i="12"/>
  <c r="X56" i="2"/>
  <c r="Z53" i="2"/>
  <c r="Z51" i="27"/>
  <c r="X53" i="27"/>
  <c r="Z53" i="5"/>
  <c r="X56" i="5"/>
  <c r="Z53" i="19"/>
  <c r="X56" i="19"/>
  <c r="Z51" i="9"/>
  <c r="X53" i="9"/>
  <c r="Z53" i="16"/>
  <c r="X56" i="16"/>
  <c r="X56" i="4"/>
  <c r="Z53" i="4"/>
  <c r="Z51" i="8"/>
  <c r="X53" i="8"/>
  <c r="X59" i="34"/>
  <c r="Z59" i="34" s="1"/>
  <c r="Z56" i="34"/>
  <c r="X56" i="35"/>
  <c r="Z53" i="35"/>
  <c r="Z51" i="10"/>
  <c r="X53" i="10"/>
  <c r="X53" i="18"/>
  <c r="Z51" i="18"/>
  <c r="X56" i="40"/>
  <c r="Z53" i="40"/>
  <c r="X56" i="1"/>
  <c r="Z53" i="1"/>
  <c r="Z51" i="23"/>
  <c r="X53" i="23"/>
  <c r="X56" i="24" l="1"/>
  <c r="Z53" i="24"/>
  <c r="X56" i="3"/>
  <c r="Z53" i="3"/>
  <c r="Z53" i="20"/>
  <c r="X56" i="20"/>
  <c r="X59" i="30"/>
  <c r="Z59" i="30" s="1"/>
  <c r="Z56" i="30"/>
  <c r="Z53" i="22"/>
  <c r="X56" i="22"/>
  <c r="Z56" i="4"/>
  <c r="X59" i="4"/>
  <c r="Z59" i="4" s="1"/>
  <c r="Z56" i="11"/>
  <c r="X59" i="11"/>
  <c r="Z59" i="11" s="1"/>
  <c r="Z53" i="37"/>
  <c r="X56" i="37"/>
  <c r="Z53" i="23"/>
  <c r="X56" i="23"/>
  <c r="Z56" i="32"/>
  <c r="X59" i="32"/>
  <c r="Z59" i="32" s="1"/>
  <c r="X59" i="16"/>
  <c r="Z59" i="16" s="1"/>
  <c r="Z56" i="16"/>
  <c r="Z53" i="26"/>
  <c r="X56" i="26"/>
  <c r="X59" i="5"/>
  <c r="Z59" i="5" s="1"/>
  <c r="Z56" i="5"/>
  <c r="Z53" i="17"/>
  <c r="X56" i="17"/>
  <c r="Z53" i="10"/>
  <c r="X56" i="10"/>
  <c r="X59" i="2"/>
  <c r="Z59" i="2" s="1"/>
  <c r="Z56" i="2"/>
  <c r="X56" i="14"/>
  <c r="Z53" i="14"/>
  <c r="X56" i="28"/>
  <c r="Z53" i="28"/>
  <c r="Z56" i="25"/>
  <c r="X59" i="25"/>
  <c r="Z59" i="25" s="1"/>
  <c r="Z53" i="33"/>
  <c r="X56" i="33"/>
  <c r="Z56" i="1"/>
  <c r="X59" i="1"/>
  <c r="Z59" i="1" s="1"/>
  <c r="X59" i="29"/>
  <c r="Z59" i="29" s="1"/>
  <c r="Z56" i="29"/>
  <c r="X59" i="40"/>
  <c r="Z59" i="40" s="1"/>
  <c r="Z56" i="40"/>
  <c r="Z53" i="8"/>
  <c r="X56" i="8"/>
  <c r="Z56" i="19"/>
  <c r="X59" i="19"/>
  <c r="Z59" i="19" s="1"/>
  <c r="Z56" i="38"/>
  <c r="X59" i="38"/>
  <c r="Z59" i="38" s="1"/>
  <c r="X59" i="39"/>
  <c r="Z59" i="39" s="1"/>
  <c r="Z56" i="39"/>
  <c r="X56" i="27"/>
  <c r="Z53" i="27"/>
  <c r="X59" i="7"/>
  <c r="Z59" i="7" s="1"/>
  <c r="Z56" i="7"/>
  <c r="Z56" i="35"/>
  <c r="X59" i="35"/>
  <c r="Z59" i="35" s="1"/>
  <c r="Z53" i="9"/>
  <c r="X56" i="9"/>
  <c r="Z53" i="18"/>
  <c r="X56" i="18"/>
  <c r="X56" i="12"/>
  <c r="Z53" i="12"/>
  <c r="X59" i="15"/>
  <c r="Z59" i="15" s="1"/>
  <c r="Z56" i="15"/>
  <c r="Z56" i="31"/>
  <c r="X59" i="31"/>
  <c r="Z59" i="31" s="1"/>
  <c r="X59" i="6"/>
  <c r="Z59" i="6" s="1"/>
  <c r="Z56" i="6"/>
  <c r="Z56" i="20" l="1"/>
  <c r="X59" i="20"/>
  <c r="Z59" i="20" s="1"/>
  <c r="X59" i="3"/>
  <c r="Z59" i="3" s="1"/>
  <c r="Z56" i="3"/>
  <c r="X59" i="24"/>
  <c r="Z59" i="24" s="1"/>
  <c r="Z56" i="24"/>
  <c r="X59" i="10"/>
  <c r="Z59" i="10" s="1"/>
  <c r="Z56" i="10"/>
  <c r="Z56" i="9"/>
  <c r="X59" i="9"/>
  <c r="Z59" i="9" s="1"/>
  <c r="Z56" i="28"/>
  <c r="X59" i="28"/>
  <c r="Z59" i="28" s="1"/>
  <c r="X59" i="17"/>
  <c r="Z59" i="17" s="1"/>
  <c r="Z56" i="17"/>
  <c r="X59" i="23"/>
  <c r="Z59" i="23" s="1"/>
  <c r="Z56" i="23"/>
  <c r="Z56" i="22"/>
  <c r="X59" i="22"/>
  <c r="Z59" i="22" s="1"/>
  <c r="Z56" i="33"/>
  <c r="X59" i="33"/>
  <c r="Z59" i="33" s="1"/>
  <c r="X59" i="26"/>
  <c r="Z59" i="26" s="1"/>
  <c r="Z56" i="26"/>
  <c r="Z56" i="37"/>
  <c r="X59" i="37"/>
  <c r="Z59" i="37" s="1"/>
  <c r="Z56" i="12"/>
  <c r="X59" i="12"/>
  <c r="Z59" i="12" s="1"/>
  <c r="Z56" i="14"/>
  <c r="X59" i="14"/>
  <c r="Z59" i="14" s="1"/>
  <c r="Z56" i="18"/>
  <c r="X59" i="18"/>
  <c r="Z59" i="18" s="1"/>
  <c r="Z56" i="8"/>
  <c r="X59" i="8"/>
  <c r="Z59" i="8" s="1"/>
  <c r="Z56" i="27"/>
  <c r="X59" i="27"/>
  <c r="Z59" i="27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<sst xmlns="http://schemas.openxmlformats.org/spreadsheetml/2006/main" count="5800" uniqueCount="125">
  <si>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</si>
  <si>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</si>
  <si>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</si>
  <si>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</si>
  <si>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</si>
  <si>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</si>
  <si>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</si>
  <si>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</si>
  <si>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</si>
  <si>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</si>
  <si>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</si>
  <si>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</si>
  <si>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</si>
  <si>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</si>
  <si>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</si>
  <si>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</si>
  <si>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</si>
  <si>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</si>
  <si>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</si>
  <si>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</si>
  <si>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</si>
  <si>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</si>
  <si>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</si>
  <si>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</si>
  <si>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</si>
  <si>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</si>
  <si>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</si>
  <si>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</si>
  <si>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</si>
  <si>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</si>
  <si>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</si>
  <si>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</si>
  <si>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</si>
  <si>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</si>
  <si>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</si>
  <si>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</si>
  <si>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</si>
  <si>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</si>
  <si>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</si>
  <si>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</si>
  <si>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</si>
  <si>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</si>
  <si>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</si>
  <si>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</si>
  <si>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</si>
  <si>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</si>
  <si>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</si>
  <si>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</si>
  <si>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</si>
  <si>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</si>
  <si>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</si>
  <si>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</si>
  <si>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</si>
  <si>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</si>
  <si>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</si>
  <si>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</si>
  <si>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</si>
  <si>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</si>
  <si>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</si>
  <si>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</si>
  <si>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</si>
  <si>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</si>
  <si>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</si>
  <si>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</si>
  <si>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</si>
  <si>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</si>
  <si>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</si>
  <si>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</si>
  <si>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</si>
  <si>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</si>
  <si>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</si>
  <si>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</si>
  <si>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</si>
  <si>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</si>
  <si>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</si>
  <si>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</si>
  <si>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</si>
  <si>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</si>
  <si>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</si>
  <si>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</si>
  <si>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</si>
  <si>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</si>
  <si>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</si>
  <si>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</si>
  <si>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</si>
  <si>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1st Quarter ended 30 September 2023 (Figures Finalised as at 2023/10/16)</t>
  </si>
  <si>
    <t>Eastern Cape: Dr Beyers Naude (EC101) - Table C4 Quarterly Budgeted Financial Performance ( Waste management                                   ) for 1st Quarter ended 30 September 2023 (Figures Finalised as at 2023/10/16)</t>
  </si>
  <si>
    <t>Eastern Cape: Blue Crane Route (EC102) - Table C4 Quarterly Budgeted Financial Performance ( Waste management                                   ) for 1st Quarter ended 30 September 2023 (Figures Finalised as at 2023/10/16)</t>
  </si>
  <si>
    <t>Eastern Cape: Makana (EC104) - Table C4 Quarterly Budgeted Financial Performance ( Waste management                                   ) for 1st Quarter ended 30 September 2023 (Figures Finalised as at 2023/10/16)</t>
  </si>
  <si>
    <t>Eastern Cape: Ndlambe (EC105) - Table C4 Quarterly Budgeted Financial Performance ( Waste management                                   ) for 1st Quarter ended 30 September 2023 (Figures Finalised as at 2023/10/16)</t>
  </si>
  <si>
    <t>Eastern Cape: Sundays River Valley (EC106) - Table C4 Quarterly Budgeted Financial Performance ( Waste management                                   ) for 1st Quarter ended 30 September 2023 (Figures Finalised as at 2023/10/16)</t>
  </si>
  <si>
    <t>Eastern Cape: Kouga (EC108) - Table C4 Quarterly Budgeted Financial Performance ( Waste management                                   ) for 1st Quarter ended 30 September 2023 (Figures Finalised as at 2023/10/16)</t>
  </si>
  <si>
    <t>Eastern Cape: Kou-Kamma (EC109) - Table C4 Quarterly Budgeted Financial Performance ( Waste management                                   ) for 1st Quarter ended 30 September 2023 (Figures Finalised as at 2023/10/16)</t>
  </si>
  <si>
    <t>Eastern Cape: Sarah Baartman (DC10) - Table C4 Quarterly Budgeted Financial Performance ( Waste management                                   ) for 1st Quarter ended 30 September 2023 (Figures Finalised as at 2023/10/16)</t>
  </si>
  <si>
    <t>Eastern Cape: Mbhashe (EC121) - Table C4 Quarterly Budgeted Financial Performance ( Waste management                                   ) for 1st Quarter ended 30 September 2023 (Figures Finalised as at 2023/10/16)</t>
  </si>
  <si>
    <t>Eastern Cape: Mnquma (EC122) - Table C4 Quarterly Budgeted Financial Performance ( Waste management                                   ) for 1st Quarter ended 30 September 2023 (Figures Finalised as at 2023/10/16)</t>
  </si>
  <si>
    <t>Eastern Cape: Great Kei (EC123) - Table C4 Quarterly Budgeted Financial Performance ( Waste management                                   ) for 1st Quarter ended 30 September 2023 (Figures Finalised as at 2023/10/16)</t>
  </si>
  <si>
    <t>Eastern Cape: Amahlathi (EC124) - Table C4 Quarterly Budgeted Financial Performance ( Waste management                                   ) for 1st Quarter ended 30 September 2023 (Figures Finalised as at 2023/10/16)</t>
  </si>
  <si>
    <t>Eastern Cape: Ngqushwa (EC126) - Table C4 Quarterly Budgeted Financial Performance ( Waste management                                   ) for 1st Quarter ended 30 September 2023 (Figures Finalised as at 2023/10/16)</t>
  </si>
  <si>
    <t>Eastern Cape: Raymond Mhlaba (EC129) - Table C4 Quarterly Budgeted Financial Performance ( Waste management                                   ) for 1st Quarter ended 30 September 2023 (Figures Finalised as at 2023/10/16)</t>
  </si>
  <si>
    <t>Eastern Cape: Amathole (DC12) - Table C4 Quarterly Budgeted Financial Performance ( Waste management                                   ) for 1st Quarter ended 30 September 2023 (Figures Finalised as at 2023/10/16)</t>
  </si>
  <si>
    <t>Eastern Cape: Inxuba Yethemba (EC131) - Table C4 Quarterly Budgeted Financial Performance ( Waste management                                   ) for 1st Quarter ended 30 September 2023 (Figures Finalised as at 2023/10/16)</t>
  </si>
  <si>
    <t>Eastern Cape: Intsika Yethu (EC135) - Table C4 Quarterly Budgeted Financial Performance ( Waste management                                   ) for 1st Quarter ended 30 September 2023 (Figures Finalised as at 2023/10/16)</t>
  </si>
  <si>
    <t>Eastern Cape: Emalahleni (EC) (EC136) - Table C4 Quarterly Budgeted Financial Performance ( Waste management                                   ) for 1st Quarter ended 30 September 2023 (Figures Finalised as at 2023/10/16)</t>
  </si>
  <si>
    <t>Eastern Cape: Dr. A.B. Xuma (EC137) - Table C4 Quarterly Budgeted Financial Performance ( Waste management                                   ) for 1st Quarter ended 30 September 2023 (Figures Finalised as at 2023/10/16)</t>
  </si>
  <si>
    <t>Eastern Cape: Sakhisizwe (EC138) - Table C4 Quarterly Budgeted Financial Performance ( Waste management                                   ) for 1st Quarter ended 30 September 2023 (Figures Finalised as at 2023/10/16)</t>
  </si>
  <si>
    <t>Eastern Cape: Enoch Mgijima (EC139) - Table C4 Quarterly Budgeted Financial Performance ( Waste management                                   ) for 1st Quarter ended 30 September 2023 (Figures Finalised as at 2023/10/16)</t>
  </si>
  <si>
    <t>Eastern Cape: Chris Hani (DC13) - Table C4 Quarterly Budgeted Financial Performance ( Waste management                                   ) for 1st Quarter ended 30 September 2023 (Figures Finalised as at 2023/10/16)</t>
  </si>
  <si>
    <t>Eastern Cape: Elundini (EC141) - Table C4 Quarterly Budgeted Financial Performance ( Waste management                                   ) for 1st Quarter ended 30 September 2023 (Figures Finalised as at 2023/10/16)</t>
  </si>
  <si>
    <t>Eastern Cape: Senqu (EC142) - Table C4 Quarterly Budgeted Financial Performance ( Waste management                                   ) for 1st Quarter ended 30 September 2023 (Figures Finalised as at 2023/10/16)</t>
  </si>
  <si>
    <t>Eastern Cape: Walter Sisulu (EC145) - Table C4 Quarterly Budgeted Financial Performance ( Waste management                                   ) for 1st Quarter ended 30 September 2023 (Figures Finalised as at 2023/10/16)</t>
  </si>
  <si>
    <t>Eastern Cape: Joe Gqabi (DC14) - Table C4 Quarterly Budgeted Financial Performance ( Waste management                                   ) for 1st Quarter ended 30 September 2023 (Figures Finalised as at 2023/10/16)</t>
  </si>
  <si>
    <t>Eastern Cape: Ngquza Hills (EC153) - Table C4 Quarterly Budgeted Financial Performance ( Waste management                                   ) for 1st Quarter ended 30 September 2023 (Figures Finalised as at 2023/10/16)</t>
  </si>
  <si>
    <t>Eastern Cape: Port St Johns (EC154) - Table C4 Quarterly Budgeted Financial Performance ( Waste management                                   ) for 1st Quarter ended 30 September 2023 (Figures Finalised as at 2023/10/16)</t>
  </si>
  <si>
    <t>Eastern Cape: Nyandeni (EC155) - Table C4 Quarterly Budgeted Financial Performance ( Waste management                                   ) for 1st Quarter ended 30 September 2023 (Figures Finalised as at 2023/10/16)</t>
  </si>
  <si>
    <t>Eastern Cape: Mhlontlo (EC156) - Table C4 Quarterly Budgeted Financial Performance ( Waste management                                   ) for 1st Quarter ended 30 September 2023 (Figures Finalised as at 2023/10/16)</t>
  </si>
  <si>
    <t>Eastern Cape: King Sabata Dalindyebo (EC157) - Table C4 Quarterly Budgeted Financial Performance ( Waste management                                   ) for 1st Quarter ended 30 September 2023 (Figures Finalised as at 2023/10/16)</t>
  </si>
  <si>
    <t>Eastern Cape: O R Tambo (DC15) - Table C4 Quarterly Budgeted Financial Performance ( Waste management                                   ) for 1st Quarter ended 30 September 2023 (Figures Finalised as at 2023/10/16)</t>
  </si>
  <si>
    <t>Eastern Cape: Matatiele (EC441) - Table C4 Quarterly Budgeted Financial Performance ( Waste management                                   ) for 1st Quarter ended 30 September 2023 (Figures Finalised as at 2023/10/16)</t>
  </si>
  <si>
    <t>Eastern Cape: Umzimvubu (EC442) - Table C4 Quarterly Budgeted Financial Performance ( Waste management                                   ) for 1st Quarter ended 30 September 2023 (Figures Finalised as at 2023/10/16)</t>
  </si>
  <si>
    <t>Eastern Cape: Winnie Madikizela-Mandela (EC443) - Table C4 Quarterly Budgeted Financial Performance ( Waste management                                   ) for 1st Quarter ended 30 September 2023 (Figures Finalised as at 2023/10/16)</t>
  </si>
  <si>
    <t>Eastern Cape: Ntabankulu (EC444) - Table C4 Quarterly Budgeted Financial Performance ( Waste management                                   ) for 1st Quarter ended 30 September 2023 (Figures Finalised as at 2023/10/16)</t>
  </si>
  <si>
    <t>Eastern Cape: Alfred Nzo (DC44) - Table C4 Quarterly Budgeted Financial Performance ( Waste management                                   ) for 1st Quarter ended 30 September 2023 (Figures Finalised as at 2023/10/16)</t>
  </si>
  <si>
    <t>Summary - Table C4 Quarterly Budgeted Financial Performance ( Waste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</si>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</sst>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6" xfId="0" applyNumberFormat="1" applyFont="1" applyBorder="1"/>
    <xf numFmtId="165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6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6" fontId="3" fillId="0" borderId="22" xfId="0" applyNumberFormat="1" applyFont="1" applyBorder="1" applyAlignment="1">
      <alignment vertical="top"/>
    </xf>
    <xf numFmtId="166" fontId="3" fillId="0" borderId="23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3" fillId="0" borderId="21" xfId="0" applyNumberFormat="1" applyFont="1" applyBorder="1" applyAlignment="1">
      <alignment vertical="top"/>
    </xf>
    <xf numFmtId="164" fontId="4" fillId="0" borderId="17" xfId="0" applyNumberFormat="1" applyFont="1" applyBorder="1"/>
    <xf numFmtId="164" fontId="4" fillId="0" borderId="18" xfId="0" applyNumberFormat="1" applyFont="1" applyBorder="1"/>
    <xf numFmtId="164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6" xfId="0" applyNumberFormat="1" applyFont="1" applyBorder="1"/>
    <xf numFmtId="165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165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6" fontId="3" fillId="0" borderId="24" xfId="0" applyNumberFormat="1" applyFont="1" applyBorder="1" applyAlignment="1">
      <alignment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6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6" xfId="0" applyNumberFormat="1" applyFont="1" applyBorder="1"/>
    <xf numFmtId="165" fontId="3" fillId="0" borderId="26" xfId="0" applyNumberFormat="1" applyFont="1" applyBorder="1"/>
    <xf numFmtId="166" fontId="3" fillId="0" borderId="17" xfId="1" applyNumberFormat="1" applyFont="1" applyFill="1" applyBorder="1" applyProtection="1"/>
    <xf numFmtId="166" fontId="3" fillId="0" borderId="18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6" fontId="3" fillId="0" borderId="13" xfId="0" applyNumberFormat="1" applyFont="1" applyBorder="1"/>
    <xf numFmtId="166" fontId="3" fillId="0" borderId="11" xfId="0" applyNumberFormat="1" applyFont="1" applyBorder="1"/>
    <xf numFmtId="166" fontId="3" fillId="0" borderId="12" xfId="0" applyNumberFormat="1" applyFont="1" applyBorder="1"/>
    <xf numFmtId="165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9337</v>
      </c>
      <c r="I6" s="22"/>
      <c r="J6" s="22">
        <v>9337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9337</v>
      </c>
      <c r="X6" s="22"/>
      <c r="Y6" s="22">
        <v>9337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10377</v>
      </c>
      <c r="D8" s="20"/>
      <c r="E8" s="21"/>
      <c r="F8" s="22"/>
      <c r="G8" s="22">
        <v>1111</v>
      </c>
      <c r="H8" s="22">
        <v>1507</v>
      </c>
      <c r="I8" s="22">
        <v>785</v>
      </c>
      <c r="J8" s="22">
        <v>3403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3403</v>
      </c>
      <c r="X8" s="22"/>
      <c r="Y8" s="22">
        <v>3403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1165112328</v>
      </c>
      <c r="D9" s="20"/>
      <c r="E9" s="21">
        <v>1187466169</v>
      </c>
      <c r="F9" s="22">
        <v>1187412319</v>
      </c>
      <c r="G9" s="22">
        <v>158892637</v>
      </c>
      <c r="H9" s="22">
        <v>116699035</v>
      </c>
      <c r="I9" s="22">
        <v>94772780</v>
      </c>
      <c r="J9" s="22">
        <v>370364452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370364452</v>
      </c>
      <c r="X9" s="22">
        <v>283097750</v>
      </c>
      <c r="Y9" s="22">
        <v>87266702</v>
      </c>
      <c r="Z9" s="23">
        <v>30.825643086177827</v>
      </c>
      <c r="AA9" s="20">
        <v>1187412319</v>
      </c>
    </row>
    <row r="10" spans="1:27" ht="13.5" x14ac:dyDescent="0.25">
      <c r="A10" s="19" t="s">
        <v>38</v>
      </c>
      <c r="B10" s="15" t="s">
        <v>32</v>
      </c>
      <c r="C10" s="20">
        <v>10073580</v>
      </c>
      <c r="D10" s="20"/>
      <c r="E10" s="21">
        <v>16935900</v>
      </c>
      <c r="F10" s="22">
        <v>16935900</v>
      </c>
      <c r="G10" s="22">
        <v>1881300</v>
      </c>
      <c r="H10" s="22">
        <v>92469</v>
      </c>
      <c r="I10" s="22">
        <v>1192250</v>
      </c>
      <c r="J10" s="22">
        <v>3166019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3166019</v>
      </c>
      <c r="X10" s="22">
        <v>4750977</v>
      </c>
      <c r="Y10" s="22">
        <v>-1584958</v>
      </c>
      <c r="Z10" s="23">
        <v>-33.360675077989221</v>
      </c>
      <c r="AA10" s="20">
        <v>16935900</v>
      </c>
    </row>
    <row r="11" spans="1:27" ht="13.5" x14ac:dyDescent="0.25">
      <c r="A11" s="19" t="s">
        <v>39</v>
      </c>
      <c r="B11" s="15" t="s">
        <v>32</v>
      </c>
      <c r="C11" s="20">
        <v>4032152</v>
      </c>
      <c r="D11" s="20"/>
      <c r="E11" s="21">
        <v>7000008</v>
      </c>
      <c r="F11" s="22">
        <v>7000008</v>
      </c>
      <c r="G11" s="22">
        <v>249060</v>
      </c>
      <c r="H11" s="22">
        <v>505034</v>
      </c>
      <c r="I11" s="22">
        <v>404748</v>
      </c>
      <c r="J11" s="22">
        <v>1158842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1158842</v>
      </c>
      <c r="X11" s="22">
        <v>1750002</v>
      </c>
      <c r="Y11" s="22">
        <v>-591160</v>
      </c>
      <c r="Z11" s="23">
        <v>-33.780532822248205</v>
      </c>
      <c r="AA11" s="20">
        <v>7000008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124952409</v>
      </c>
      <c r="D13" s="20"/>
      <c r="E13" s="21">
        <v>81109152</v>
      </c>
      <c r="F13" s="22">
        <v>81109152</v>
      </c>
      <c r="G13" s="22">
        <v>7863098</v>
      </c>
      <c r="H13" s="22">
        <v>5620674</v>
      </c>
      <c r="I13" s="22">
        <v>8209722</v>
      </c>
      <c r="J13" s="22">
        <v>21693494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21693494</v>
      </c>
      <c r="X13" s="22">
        <v>18093149</v>
      </c>
      <c r="Y13" s="22">
        <v>3600345</v>
      </c>
      <c r="Z13" s="23">
        <v>19.898940753762652</v>
      </c>
      <c r="AA13" s="20">
        <v>81109152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359</v>
      </c>
      <c r="D16" s="20"/>
      <c r="E16" s="21">
        <v>1265</v>
      </c>
      <c r="F16" s="22">
        <v>1265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318</v>
      </c>
      <c r="Y16" s="22">
        <v>-318</v>
      </c>
      <c r="Z16" s="23">
        <v>-100</v>
      </c>
      <c r="AA16" s="20">
        <v>1265</v>
      </c>
    </row>
    <row r="17" spans="1:27" ht="13.5" x14ac:dyDescent="0.25">
      <c r="A17" s="19" t="s">
        <v>45</v>
      </c>
      <c r="B17" s="15" t="s">
        <v>32</v>
      </c>
      <c r="C17" s="20">
        <v>6450764</v>
      </c>
      <c r="D17" s="20"/>
      <c r="E17" s="21">
        <v>6956044</v>
      </c>
      <c r="F17" s="22">
        <v>6956044</v>
      </c>
      <c r="G17" s="22">
        <v>596750</v>
      </c>
      <c r="H17" s="22">
        <v>700321</v>
      </c>
      <c r="I17" s="22">
        <v>578282</v>
      </c>
      <c r="J17" s="22">
        <v>1875353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1875353</v>
      </c>
      <c r="X17" s="22">
        <v>1522485</v>
      </c>
      <c r="Y17" s="22">
        <v>352868</v>
      </c>
      <c r="Z17" s="23">
        <v>23.177108477259218</v>
      </c>
      <c r="AA17" s="20">
        <v>6956044</v>
      </c>
    </row>
    <row r="18" spans="1:27" ht="13.5" x14ac:dyDescent="0.25">
      <c r="A18" s="19" t="s">
        <v>46</v>
      </c>
      <c r="B18" s="15" t="s">
        <v>32</v>
      </c>
      <c r="C18" s="20">
        <v>16483</v>
      </c>
      <c r="D18" s="20"/>
      <c r="E18" s="21">
        <v>22104</v>
      </c>
      <c r="F18" s="22">
        <v>22104</v>
      </c>
      <c r="G18" s="22">
        <v>2962</v>
      </c>
      <c r="H18" s="22">
        <v>7521</v>
      </c>
      <c r="I18" s="22">
        <v>7407</v>
      </c>
      <c r="J18" s="22">
        <v>17890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17890</v>
      </c>
      <c r="X18" s="22">
        <v>5526</v>
      </c>
      <c r="Y18" s="22">
        <v>12364</v>
      </c>
      <c r="Z18" s="23">
        <v>223.74230908432864</v>
      </c>
      <c r="AA18" s="20">
        <v>22104</v>
      </c>
    </row>
    <row r="19" spans="1:27" ht="13.5" x14ac:dyDescent="0.25">
      <c r="A19" s="19" t="s">
        <v>47</v>
      </c>
      <c r="B19" s="15" t="s">
        <v>32</v>
      </c>
      <c r="C19" s="20">
        <v>9508</v>
      </c>
      <c r="D19" s="20"/>
      <c r="E19" s="21">
        <v>9866</v>
      </c>
      <c r="F19" s="22">
        <v>9866</v>
      </c>
      <c r="G19" s="22">
        <v>250000</v>
      </c>
      <c r="H19" s="22">
        <v>6087</v>
      </c>
      <c r="I19" s="22"/>
      <c r="J19" s="22">
        <v>256087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256087</v>
      </c>
      <c r="X19" s="22">
        <v>2821</v>
      </c>
      <c r="Y19" s="22">
        <v>253266</v>
      </c>
      <c r="Z19" s="23">
        <v>8977.8801843317979</v>
      </c>
      <c r="AA19" s="20">
        <v>9866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5767459</v>
      </c>
      <c r="D22" s="20"/>
      <c r="E22" s="21">
        <v>7162410</v>
      </c>
      <c r="F22" s="22">
        <v>7162410</v>
      </c>
      <c r="G22" s="22">
        <v>614903</v>
      </c>
      <c r="H22" s="22">
        <v>514347</v>
      </c>
      <c r="I22" s="22">
        <v>497297</v>
      </c>
      <c r="J22" s="22">
        <v>1626547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1626547</v>
      </c>
      <c r="X22" s="22">
        <v>1790601</v>
      </c>
      <c r="Y22" s="22">
        <v>-164054</v>
      </c>
      <c r="Z22" s="23">
        <v>-9.1619517692662971</v>
      </c>
      <c r="AA22" s="20">
        <v>7162410</v>
      </c>
    </row>
    <row r="23" spans="1:27" ht="13.5" x14ac:dyDescent="0.25">
      <c r="A23" s="19" t="s">
        <v>51</v>
      </c>
      <c r="B23" s="15" t="s">
        <v>32</v>
      </c>
      <c r="C23" s="20">
        <v>2073150</v>
      </c>
      <c r="D23" s="20"/>
      <c r="E23" s="21">
        <v>1259399</v>
      </c>
      <c r="F23" s="22">
        <v>1259399</v>
      </c>
      <c r="G23" s="22">
        <v>5838</v>
      </c>
      <c r="H23" s="22">
        <v>5190</v>
      </c>
      <c r="I23" s="22">
        <v>600</v>
      </c>
      <c r="J23" s="22">
        <v>11628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11628</v>
      </c>
      <c r="X23" s="22">
        <v>314592</v>
      </c>
      <c r="Y23" s="22">
        <v>-302964</v>
      </c>
      <c r="Z23" s="23">
        <v>-96.303783948733596</v>
      </c>
      <c r="AA23" s="20">
        <v>1259399</v>
      </c>
    </row>
    <row r="24" spans="1:27" ht="13.5" x14ac:dyDescent="0.25">
      <c r="A24" s="19" t="s">
        <v>52</v>
      </c>
      <c r="B24" s="15" t="s">
        <v>32</v>
      </c>
      <c r="C24" s="20">
        <v>295</v>
      </c>
      <c r="D24" s="20"/>
      <c r="E24" s="21"/>
      <c r="F24" s="22"/>
      <c r="G24" s="22"/>
      <c r="H24" s="22"/>
      <c r="I24" s="22">
        <v>329</v>
      </c>
      <c r="J24" s="22">
        <v>329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329</v>
      </c>
      <c r="X24" s="22"/>
      <c r="Y24" s="22">
        <v>329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380877690</v>
      </c>
      <c r="D25" s="20"/>
      <c r="E25" s="21">
        <v>494963208</v>
      </c>
      <c r="F25" s="22">
        <v>495790208</v>
      </c>
      <c r="G25" s="22">
        <v>90558889</v>
      </c>
      <c r="H25" s="22">
        <v>6475480</v>
      </c>
      <c r="I25" s="22">
        <v>44903063</v>
      </c>
      <c r="J25" s="22">
        <v>141937432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141937432</v>
      </c>
      <c r="X25" s="22">
        <v>151259972</v>
      </c>
      <c r="Y25" s="22">
        <v>-9322540</v>
      </c>
      <c r="Z25" s="23">
        <v>-6.1632564628532389</v>
      </c>
      <c r="AA25" s="20">
        <v>495790208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2171522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1701548076</v>
      </c>
      <c r="D32" s="29">
        <f t="shared" ref="D32:Y32" si="0">SUM(D6:D31)</f>
        <v>0</v>
      </c>
      <c r="E32" s="30">
        <f t="shared" si="0"/>
        <v>1802885525</v>
      </c>
      <c r="F32" s="31">
        <f t="shared" si="0"/>
        <v>1803658675</v>
      </c>
      <c r="G32" s="31">
        <f t="shared" si="0"/>
        <v>260916548</v>
      </c>
      <c r="H32" s="31">
        <f t="shared" si="0"/>
        <v>130637002</v>
      </c>
      <c r="I32" s="31">
        <f t="shared" si="0"/>
        <v>150567263</v>
      </c>
      <c r="J32" s="31">
        <f t="shared" si="0"/>
        <v>542120813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542120813</v>
      </c>
      <c r="X32" s="31">
        <f t="shared" si="0"/>
        <v>462588193</v>
      </c>
      <c r="Y32" s="31">
        <f t="shared" si="0"/>
        <v>79532620</v>
      </c>
      <c r="Z32" s="32">
        <f>+IF(X32&lt;&gt;0,+(Y32/X32)*100,0)</f>
        <v>17.192963677739176</v>
      </c>
      <c r="AA32" s="29">
        <f>SUM(AA6:AA31)</f>
        <v>1803658675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920886008</v>
      </c>
      <c r="D34" s="20"/>
      <c r="E34" s="21">
        <v>1030630940</v>
      </c>
      <c r="F34" s="22">
        <v>1030631013</v>
      </c>
      <c r="G34" s="22">
        <v>76818416</v>
      </c>
      <c r="H34" s="22">
        <v>67849366</v>
      </c>
      <c r="I34" s="22">
        <v>76311786</v>
      </c>
      <c r="J34" s="22">
        <v>220979568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220979568</v>
      </c>
      <c r="X34" s="22">
        <v>253066740</v>
      </c>
      <c r="Y34" s="22">
        <v>-32087172</v>
      </c>
      <c r="Z34" s="23">
        <v>-12.679331942237845</v>
      </c>
      <c r="AA34" s="20">
        <v>1030631013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68407480</v>
      </c>
      <c r="D37" s="20"/>
      <c r="E37" s="21">
        <v>89547880</v>
      </c>
      <c r="F37" s="22">
        <v>89547880</v>
      </c>
      <c r="G37" s="22">
        <v>1792690</v>
      </c>
      <c r="H37" s="22">
        <v>4352047</v>
      </c>
      <c r="I37" s="22">
        <v>4385262</v>
      </c>
      <c r="J37" s="22">
        <v>10529999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10529999</v>
      </c>
      <c r="X37" s="22">
        <v>21433790</v>
      </c>
      <c r="Y37" s="22">
        <v>-10903791</v>
      </c>
      <c r="Z37" s="23">
        <v>-50.871968979821112</v>
      </c>
      <c r="AA37" s="20">
        <v>89547880</v>
      </c>
    </row>
    <row r="38" spans="1:27" ht="13.5" x14ac:dyDescent="0.25">
      <c r="A38" s="19" t="s">
        <v>64</v>
      </c>
      <c r="B38" s="15" t="s">
        <v>32</v>
      </c>
      <c r="C38" s="20">
        <v>276445676</v>
      </c>
      <c r="D38" s="20"/>
      <c r="E38" s="21">
        <v>297070154</v>
      </c>
      <c r="F38" s="22">
        <v>297152724</v>
      </c>
      <c r="G38" s="22">
        <v>6706123</v>
      </c>
      <c r="H38" s="22">
        <v>6487056</v>
      </c>
      <c r="I38" s="22">
        <v>7797944</v>
      </c>
      <c r="J38" s="22">
        <v>20991123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20991123</v>
      </c>
      <c r="X38" s="22">
        <v>79225709</v>
      </c>
      <c r="Y38" s="22">
        <v>-58234586</v>
      </c>
      <c r="Z38" s="23">
        <v>-73.504657433864054</v>
      </c>
      <c r="AA38" s="20">
        <v>297152724</v>
      </c>
    </row>
    <row r="39" spans="1:27" ht="13.5" x14ac:dyDescent="0.25">
      <c r="A39" s="19" t="s">
        <v>65</v>
      </c>
      <c r="B39" s="15" t="s">
        <v>32</v>
      </c>
      <c r="C39" s="20">
        <v>109786837</v>
      </c>
      <c r="D39" s="20"/>
      <c r="E39" s="21">
        <v>109669328</v>
      </c>
      <c r="F39" s="22">
        <v>109669328</v>
      </c>
      <c r="G39" s="22">
        <v>6524270</v>
      </c>
      <c r="H39" s="22">
        <v>6469737</v>
      </c>
      <c r="I39" s="22">
        <v>17912718</v>
      </c>
      <c r="J39" s="22">
        <v>30906725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30906725</v>
      </c>
      <c r="X39" s="22">
        <v>27270628</v>
      </c>
      <c r="Y39" s="22">
        <v>3636097</v>
      </c>
      <c r="Z39" s="23">
        <v>13.333381981522392</v>
      </c>
      <c r="AA39" s="20">
        <v>109669328</v>
      </c>
    </row>
    <row r="40" spans="1:27" ht="13.5" x14ac:dyDescent="0.25">
      <c r="A40" s="19" t="s">
        <v>40</v>
      </c>
      <c r="B40" s="15" t="s">
        <v>32</v>
      </c>
      <c r="C40" s="20">
        <v>23114496</v>
      </c>
      <c r="D40" s="20"/>
      <c r="E40" s="21">
        <v>7758172</v>
      </c>
      <c r="F40" s="22">
        <v>7758172</v>
      </c>
      <c r="G40" s="22">
        <v>919</v>
      </c>
      <c r="H40" s="22">
        <v>919</v>
      </c>
      <c r="I40" s="22">
        <v>890</v>
      </c>
      <c r="J40" s="22">
        <v>2728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2728</v>
      </c>
      <c r="X40" s="22">
        <v>1834514</v>
      </c>
      <c r="Y40" s="22">
        <v>-1831786</v>
      </c>
      <c r="Z40" s="23">
        <v>-99.851295765526999</v>
      </c>
      <c r="AA40" s="20">
        <v>7758172</v>
      </c>
    </row>
    <row r="41" spans="1:27" ht="13.5" x14ac:dyDescent="0.25">
      <c r="A41" s="19" t="s">
        <v>66</v>
      </c>
      <c r="B41" s="15" t="s">
        <v>32</v>
      </c>
      <c r="C41" s="20">
        <v>158732296</v>
      </c>
      <c r="D41" s="20"/>
      <c r="E41" s="21">
        <v>217710078</v>
      </c>
      <c r="F41" s="22">
        <v>219887078</v>
      </c>
      <c r="G41" s="22">
        <v>7880287</v>
      </c>
      <c r="H41" s="22">
        <v>11536403</v>
      </c>
      <c r="I41" s="22">
        <v>10304208</v>
      </c>
      <c r="J41" s="22">
        <v>29720898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29720898</v>
      </c>
      <c r="X41" s="22">
        <v>53087861</v>
      </c>
      <c r="Y41" s="22">
        <v>-23366963</v>
      </c>
      <c r="Z41" s="23">
        <v>-44.015642295326238</v>
      </c>
      <c r="AA41" s="20">
        <v>219887078</v>
      </c>
    </row>
    <row r="42" spans="1:27" ht="13.5" x14ac:dyDescent="0.25">
      <c r="A42" s="19" t="s">
        <v>67</v>
      </c>
      <c r="B42" s="15" t="s">
        <v>32</v>
      </c>
      <c r="C42" s="20">
        <v>21728411</v>
      </c>
      <c r="D42" s="20"/>
      <c r="E42" s="21">
        <v>18504238</v>
      </c>
      <c r="F42" s="22">
        <v>18255238</v>
      </c>
      <c r="G42" s="22"/>
      <c r="H42" s="22">
        <v>738947</v>
      </c>
      <c r="I42" s="22">
        <v>2835231</v>
      </c>
      <c r="J42" s="22">
        <v>3574178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3574178</v>
      </c>
      <c r="X42" s="22">
        <v>4128470</v>
      </c>
      <c r="Y42" s="22">
        <v>-554292</v>
      </c>
      <c r="Z42" s="23">
        <v>-13.426087630526562</v>
      </c>
      <c r="AA42" s="20">
        <v>18255238</v>
      </c>
    </row>
    <row r="43" spans="1:27" ht="13.5" x14ac:dyDescent="0.25">
      <c r="A43" s="19" t="s">
        <v>68</v>
      </c>
      <c r="B43" s="15" t="s">
        <v>32</v>
      </c>
      <c r="C43" s="20">
        <v>138048356</v>
      </c>
      <c r="D43" s="20"/>
      <c r="E43" s="21">
        <v>60921242</v>
      </c>
      <c r="F43" s="22">
        <v>60921242</v>
      </c>
      <c r="G43" s="22">
        <v>67006</v>
      </c>
      <c r="H43" s="22">
        <v>138718743</v>
      </c>
      <c r="I43" s="22">
        <v>586039</v>
      </c>
      <c r="J43" s="22">
        <v>139371788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139371788</v>
      </c>
      <c r="X43" s="22">
        <v>7107838</v>
      </c>
      <c r="Y43" s="22">
        <v>132263950</v>
      </c>
      <c r="Z43" s="23">
        <v>1860.8182966466036</v>
      </c>
      <c r="AA43" s="20">
        <v>60921242</v>
      </c>
    </row>
    <row r="44" spans="1:27" ht="13.5" x14ac:dyDescent="0.25">
      <c r="A44" s="19" t="s">
        <v>69</v>
      </c>
      <c r="B44" s="15" t="s">
        <v>32</v>
      </c>
      <c r="C44" s="20">
        <v>311149409</v>
      </c>
      <c r="D44" s="20"/>
      <c r="E44" s="21">
        <v>236257281</v>
      </c>
      <c r="F44" s="22">
        <v>236208287</v>
      </c>
      <c r="G44" s="22">
        <v>7838706</v>
      </c>
      <c r="H44" s="22">
        <v>21515648</v>
      </c>
      <c r="I44" s="22">
        <v>31760511</v>
      </c>
      <c r="J44" s="22">
        <v>61114865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61114865</v>
      </c>
      <c r="X44" s="22">
        <v>60981558</v>
      </c>
      <c r="Y44" s="22">
        <v>133307</v>
      </c>
      <c r="Z44" s="23">
        <v>0.21860215509744768</v>
      </c>
      <c r="AA44" s="20">
        <v>236208287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2028298969</v>
      </c>
      <c r="D47" s="29">
        <f t="shared" ref="D47:Y47" si="1">SUM(D34:D46)</f>
        <v>0</v>
      </c>
      <c r="E47" s="30">
        <f t="shared" si="1"/>
        <v>2068069313</v>
      </c>
      <c r="F47" s="31">
        <f t="shared" si="1"/>
        <v>2070030962</v>
      </c>
      <c r="G47" s="31">
        <f t="shared" si="1"/>
        <v>107628417</v>
      </c>
      <c r="H47" s="31">
        <f t="shared" si="1"/>
        <v>257668866</v>
      </c>
      <c r="I47" s="31">
        <f t="shared" si="1"/>
        <v>151894589</v>
      </c>
      <c r="J47" s="31">
        <f t="shared" si="1"/>
        <v>517191872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517191872</v>
      </c>
      <c r="X47" s="31">
        <f t="shared" si="1"/>
        <v>508137108</v>
      </c>
      <c r="Y47" s="31">
        <f t="shared" si="1"/>
        <v>9054764</v>
      </c>
      <c r="Z47" s="32">
        <f>+IF(X47&lt;&gt;0,+(Y47/X47)*100,0)</f>
        <v>1.7819529133857315</v>
      </c>
      <c r="AA47" s="29">
        <f>SUM(AA34:AA46)</f>
        <v>2070030962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-326750893</v>
      </c>
      <c r="D48" s="39">
        <f t="shared" si="2"/>
        <v>0</v>
      </c>
      <c r="E48" s="40">
        <f t="shared" si="2"/>
        <v>-265183788</v>
      </c>
      <c r="F48" s="41">
        <f t="shared" si="2"/>
        <v>-266372287</v>
      </c>
      <c r="G48" s="41">
        <f t="shared" si="2"/>
        <v>153288131</v>
      </c>
      <c r="H48" s="41">
        <f t="shared" si="2"/>
        <v>-127031864</v>
      </c>
      <c r="I48" s="41">
        <f t="shared" si="2"/>
        <v>-1327326</v>
      </c>
      <c r="J48" s="41">
        <f t="shared" si="2"/>
        <v>24928941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24928941</v>
      </c>
      <c r="X48" s="41">
        <f t="shared" si="2"/>
        <v>-45548915</v>
      </c>
      <c r="Y48" s="41">
        <f t="shared" si="2"/>
        <v>70477856</v>
      </c>
      <c r="Z48" s="42">
        <f>+IF(X48&lt;&gt;0,+(Y48/X48)*100,0)</f>
        <v>-154.73004351475771</v>
      </c>
      <c r="AA48" s="39">
        <f>+AA32-AA47</f>
        <v>-266372287</v>
      </c>
    </row>
    <row r="49" spans="1:27" ht="25.5" x14ac:dyDescent="0.25">
      <c r="A49" s="43" t="s">
        <v>74</v>
      </c>
      <c r="B49" s="15" t="s">
        <v>32</v>
      </c>
      <c r="C49" s="20">
        <v>1554045</v>
      </c>
      <c r="D49" s="20"/>
      <c r="E49" s="21">
        <v>18000000</v>
      </c>
      <c r="F49" s="22">
        <v>18000000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1386684</v>
      </c>
      <c r="Y49" s="22">
        <v>-1386684</v>
      </c>
      <c r="Z49" s="23">
        <v>-100</v>
      </c>
      <c r="AA49" s="20">
        <v>18000000</v>
      </c>
    </row>
    <row r="50" spans="1:27" ht="13.5" x14ac:dyDescent="0.25">
      <c r="A50" s="43" t="s">
        <v>75</v>
      </c>
      <c r="B50" s="15" t="s">
        <v>32</v>
      </c>
      <c r="C50" s="44">
        <v>2606277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-322590571</v>
      </c>
      <c r="D51" s="48">
        <f t="shared" si="3"/>
        <v>0</v>
      </c>
      <c r="E51" s="49">
        <f t="shared" si="3"/>
        <v>-247183788</v>
      </c>
      <c r="F51" s="50">
        <f t="shared" si="3"/>
        <v>-248372287</v>
      </c>
      <c r="G51" s="50">
        <f t="shared" si="3"/>
        <v>153288131</v>
      </c>
      <c r="H51" s="50">
        <f t="shared" si="3"/>
        <v>-127031864</v>
      </c>
      <c r="I51" s="50">
        <f t="shared" si="3"/>
        <v>-1327326</v>
      </c>
      <c r="J51" s="50">
        <f t="shared" si="3"/>
        <v>24928941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24928941</v>
      </c>
      <c r="X51" s="50">
        <f t="shared" si="3"/>
        <v>-44162231</v>
      </c>
      <c r="Y51" s="50">
        <f t="shared" si="3"/>
        <v>69091172</v>
      </c>
      <c r="Z51" s="51">
        <f>+IF(X51&lt;&gt;0,+(Y51/X51)*100,0)</f>
        <v>-156.44855442199014</v>
      </c>
      <c r="AA51" s="48">
        <f>SUM(AA48:AA50)</f>
        <v>-248372287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-322590571</v>
      </c>
      <c r="D53" s="54">
        <f>+D51-D52</f>
        <v>0</v>
      </c>
      <c r="E53" s="55">
        <f t="shared" si="4"/>
        <v>-247183788</v>
      </c>
      <c r="F53" s="56">
        <f t="shared" si="4"/>
        <v>-248372287</v>
      </c>
      <c r="G53" s="56">
        <f t="shared" si="4"/>
        <v>153288131</v>
      </c>
      <c r="H53" s="56">
        <f t="shared" si="4"/>
        <v>-127031864</v>
      </c>
      <c r="I53" s="56">
        <f t="shared" si="4"/>
        <v>-1327326</v>
      </c>
      <c r="J53" s="56">
        <f t="shared" si="4"/>
        <v>24928941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24928941</v>
      </c>
      <c r="X53" s="56">
        <f t="shared" si="4"/>
        <v>-44162231</v>
      </c>
      <c r="Y53" s="56">
        <f t="shared" si="4"/>
        <v>69091172</v>
      </c>
      <c r="Z53" s="57">
        <f>+IF(X53&lt;&gt;0,+(Y53/X53)*100,0)</f>
        <v>-156.44855442199014</v>
      </c>
      <c r="AA53" s="54">
        <f>+AA51-AA52</f>
        <v>-248372287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-322590571</v>
      </c>
      <c r="D56" s="48">
        <f>SUM(D53:D55)</f>
        <v>0</v>
      </c>
      <c r="E56" s="49">
        <f t="shared" si="5"/>
        <v>-247183788</v>
      </c>
      <c r="F56" s="50">
        <f t="shared" si="5"/>
        <v>-248372287</v>
      </c>
      <c r="G56" s="50">
        <f t="shared" si="5"/>
        <v>153288131</v>
      </c>
      <c r="H56" s="50">
        <f t="shared" si="5"/>
        <v>-127031864</v>
      </c>
      <c r="I56" s="50">
        <f t="shared" si="5"/>
        <v>-1327326</v>
      </c>
      <c r="J56" s="50">
        <f t="shared" si="5"/>
        <v>24928941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24928941</v>
      </c>
      <c r="X56" s="50">
        <f t="shared" si="5"/>
        <v>-44162231</v>
      </c>
      <c r="Y56" s="50">
        <f t="shared" si="5"/>
        <v>69091172</v>
      </c>
      <c r="Z56" s="51">
        <f>+IF(X56&lt;&gt;0,+(Y56/X56)*100,0)</f>
        <v>-156.44855442199014</v>
      </c>
      <c r="AA56" s="48">
        <f>SUM(AA53:AA55)</f>
        <v>-248372287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-322590571</v>
      </c>
      <c r="D59" s="65">
        <f>SUM(D56:D58)</f>
        <v>0</v>
      </c>
      <c r="E59" s="66">
        <f t="shared" si="6"/>
        <v>-247183788</v>
      </c>
      <c r="F59" s="67">
        <f t="shared" si="6"/>
        <v>-248372287</v>
      </c>
      <c r="G59" s="67">
        <f t="shared" si="6"/>
        <v>153288131</v>
      </c>
      <c r="H59" s="67">
        <f t="shared" si="6"/>
        <v>-127031864</v>
      </c>
      <c r="I59" s="67">
        <f t="shared" si="6"/>
        <v>-1327326</v>
      </c>
      <c r="J59" s="67">
        <f t="shared" si="6"/>
        <v>24928941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24928941</v>
      </c>
      <c r="X59" s="67">
        <f t="shared" si="6"/>
        <v>-44162231</v>
      </c>
      <c r="Y59" s="67">
        <f t="shared" si="6"/>
        <v>69091172</v>
      </c>
      <c r="Z59" s="68">
        <f>+IF(X59&lt;&gt;0,+(Y59/X59)*100,0)</f>
        <v>-156.44855442199014</v>
      </c>
      <c r="AA59" s="65">
        <f>SUM(AA56:AA58)</f>
        <v>-248372287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398396465</v>
      </c>
      <c r="D9" s="20"/>
      <c r="E9" s="21">
        <v>406053181</v>
      </c>
      <c r="F9" s="22">
        <v>406053181</v>
      </c>
      <c r="G9" s="22">
        <v>35811177</v>
      </c>
      <c r="H9" s="22">
        <v>61859279</v>
      </c>
      <c r="I9" s="22">
        <v>36667837</v>
      </c>
      <c r="J9" s="22">
        <v>134338293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134338293</v>
      </c>
      <c r="X9" s="22">
        <v>102813517</v>
      </c>
      <c r="Y9" s="22">
        <v>31524776</v>
      </c>
      <c r="Z9" s="23">
        <v>30.662092806337903</v>
      </c>
      <c r="AA9" s="20">
        <v>406053181</v>
      </c>
    </row>
    <row r="10" spans="1:27" ht="13.5" x14ac:dyDescent="0.25">
      <c r="A10" s="19" t="s">
        <v>38</v>
      </c>
      <c r="B10" s="15" t="s">
        <v>32</v>
      </c>
      <c r="C10" s="20">
        <v>2232746</v>
      </c>
      <c r="D10" s="20"/>
      <c r="E10" s="21">
        <v>8266578</v>
      </c>
      <c r="F10" s="22">
        <v>8266578</v>
      </c>
      <c r="G10" s="22">
        <v>739923</v>
      </c>
      <c r="H10" s="22"/>
      <c r="I10" s="22"/>
      <c r="J10" s="22">
        <v>739923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739923</v>
      </c>
      <c r="X10" s="22">
        <v>2583654</v>
      </c>
      <c r="Y10" s="22">
        <v>-1843731</v>
      </c>
      <c r="Z10" s="23">
        <v>-71.361374239739533</v>
      </c>
      <c r="AA10" s="20">
        <v>8266578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432</v>
      </c>
      <c r="D19" s="20"/>
      <c r="E19" s="21">
        <v>5648</v>
      </c>
      <c r="F19" s="22">
        <v>5648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1765</v>
      </c>
      <c r="Y19" s="22">
        <v>-1765</v>
      </c>
      <c r="Z19" s="23">
        <v>-100</v>
      </c>
      <c r="AA19" s="20">
        <v>5648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8111</v>
      </c>
      <c r="F23" s="22">
        <v>8111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1770</v>
      </c>
      <c r="Y23" s="22">
        <v>-1770</v>
      </c>
      <c r="Z23" s="23">
        <v>-100</v>
      </c>
      <c r="AA23" s="20">
        <v>8111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193601354</v>
      </c>
      <c r="D25" s="20"/>
      <c r="E25" s="21">
        <v>191585214</v>
      </c>
      <c r="F25" s="22">
        <v>192412214</v>
      </c>
      <c r="G25" s="22">
        <v>73088830</v>
      </c>
      <c r="H25" s="22"/>
      <c r="I25" s="22">
        <v>2147701</v>
      </c>
      <c r="J25" s="22">
        <v>75236531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75236531</v>
      </c>
      <c r="X25" s="22">
        <v>68254700</v>
      </c>
      <c r="Y25" s="22">
        <v>6981831</v>
      </c>
      <c r="Z25" s="23">
        <v>10.229084590511714</v>
      </c>
      <c r="AA25" s="20">
        <v>192412214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594230997</v>
      </c>
      <c r="D32" s="29">
        <f t="shared" ref="D32:Y32" si="0">SUM(D6:D31)</f>
        <v>0</v>
      </c>
      <c r="E32" s="30">
        <f t="shared" si="0"/>
        <v>605918732</v>
      </c>
      <c r="F32" s="31">
        <f t="shared" si="0"/>
        <v>606745732</v>
      </c>
      <c r="G32" s="31">
        <f t="shared" si="0"/>
        <v>109639930</v>
      </c>
      <c r="H32" s="31">
        <f t="shared" si="0"/>
        <v>61859279</v>
      </c>
      <c r="I32" s="31">
        <f t="shared" si="0"/>
        <v>38815538</v>
      </c>
      <c r="J32" s="31">
        <f t="shared" si="0"/>
        <v>210314747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210314747</v>
      </c>
      <c r="X32" s="31">
        <f t="shared" si="0"/>
        <v>173655406</v>
      </c>
      <c r="Y32" s="31">
        <f t="shared" si="0"/>
        <v>36659341</v>
      </c>
      <c r="Z32" s="32">
        <f>+IF(X32&lt;&gt;0,+(Y32/X32)*100,0)</f>
        <v>21.110394340386961</v>
      </c>
      <c r="AA32" s="29">
        <f>SUM(AA6:AA31)</f>
        <v>606745732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241520344</v>
      </c>
      <c r="D34" s="20"/>
      <c r="E34" s="21">
        <v>291217913</v>
      </c>
      <c r="F34" s="22">
        <v>291217913</v>
      </c>
      <c r="G34" s="22">
        <v>20254942</v>
      </c>
      <c r="H34" s="22">
        <v>20098914</v>
      </c>
      <c r="I34" s="22">
        <v>19564382</v>
      </c>
      <c r="J34" s="22">
        <v>59918238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59918238</v>
      </c>
      <c r="X34" s="22">
        <v>68852961</v>
      </c>
      <c r="Y34" s="22">
        <v>-8934723</v>
      </c>
      <c r="Z34" s="23">
        <v>-12.976526891850011</v>
      </c>
      <c r="AA34" s="20">
        <v>291217913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24078714</v>
      </c>
      <c r="D37" s="20"/>
      <c r="E37" s="21">
        <v>12254330</v>
      </c>
      <c r="F37" s="22">
        <v>12254330</v>
      </c>
      <c r="G37" s="22">
        <v>9698</v>
      </c>
      <c r="H37" s="22">
        <v>88148</v>
      </c>
      <c r="I37" s="22">
        <v>1552419</v>
      </c>
      <c r="J37" s="22">
        <v>1650265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1650265</v>
      </c>
      <c r="X37" s="22">
        <v>2322830</v>
      </c>
      <c r="Y37" s="22">
        <v>-672565</v>
      </c>
      <c r="Z37" s="23">
        <v>-28.954551129441242</v>
      </c>
      <c r="AA37" s="20">
        <v>12254330</v>
      </c>
    </row>
    <row r="38" spans="1:27" ht="13.5" x14ac:dyDescent="0.25">
      <c r="A38" s="19" t="s">
        <v>64</v>
      </c>
      <c r="B38" s="15" t="s">
        <v>32</v>
      </c>
      <c r="C38" s="20">
        <v>90886982</v>
      </c>
      <c r="D38" s="20"/>
      <c r="E38" s="21">
        <v>79180370</v>
      </c>
      <c r="F38" s="22">
        <v>79180370</v>
      </c>
      <c r="G38" s="22">
        <v>6598364</v>
      </c>
      <c r="H38" s="22">
        <v>6598364</v>
      </c>
      <c r="I38" s="22">
        <v>6598364</v>
      </c>
      <c r="J38" s="22">
        <v>19795092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19795092</v>
      </c>
      <c r="X38" s="22">
        <v>19795092</v>
      </c>
      <c r="Y38" s="22"/>
      <c r="Z38" s="23"/>
      <c r="AA38" s="20">
        <v>79180370</v>
      </c>
    </row>
    <row r="39" spans="1:27" ht="13.5" x14ac:dyDescent="0.25">
      <c r="A39" s="19" t="s">
        <v>65</v>
      </c>
      <c r="B39" s="15" t="s">
        <v>32</v>
      </c>
      <c r="C39" s="20">
        <v>1882932</v>
      </c>
      <c r="D39" s="20"/>
      <c r="E39" s="21">
        <v>3468289</v>
      </c>
      <c r="F39" s="22">
        <v>3468289</v>
      </c>
      <c r="G39" s="22">
        <v>128331</v>
      </c>
      <c r="H39" s="22">
        <v>230650</v>
      </c>
      <c r="I39" s="22">
        <v>173700</v>
      </c>
      <c r="J39" s="22">
        <v>532681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532681</v>
      </c>
      <c r="X39" s="22">
        <v>890874</v>
      </c>
      <c r="Y39" s="22">
        <v>-358193</v>
      </c>
      <c r="Z39" s="23">
        <v>-40.206920395027808</v>
      </c>
      <c r="AA39" s="20">
        <v>3468289</v>
      </c>
    </row>
    <row r="40" spans="1:27" ht="13.5" x14ac:dyDescent="0.25">
      <c r="A40" s="19" t="s">
        <v>40</v>
      </c>
      <c r="B40" s="15" t="s">
        <v>32</v>
      </c>
      <c r="C40" s="20">
        <v>13551</v>
      </c>
      <c r="D40" s="20"/>
      <c r="E40" s="21">
        <v>11436</v>
      </c>
      <c r="F40" s="22">
        <v>11436</v>
      </c>
      <c r="G40" s="22">
        <v>919</v>
      </c>
      <c r="H40" s="22">
        <v>919</v>
      </c>
      <c r="I40" s="22">
        <v>890</v>
      </c>
      <c r="J40" s="22">
        <v>2728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2728</v>
      </c>
      <c r="X40" s="22">
        <v>3101</v>
      </c>
      <c r="Y40" s="22">
        <v>-373</v>
      </c>
      <c r="Z40" s="23">
        <v>-12.02837794259916</v>
      </c>
      <c r="AA40" s="20">
        <v>11436</v>
      </c>
    </row>
    <row r="41" spans="1:27" ht="13.5" x14ac:dyDescent="0.25">
      <c r="A41" s="19" t="s">
        <v>66</v>
      </c>
      <c r="B41" s="15" t="s">
        <v>32</v>
      </c>
      <c r="C41" s="20">
        <v>34482333</v>
      </c>
      <c r="D41" s="20"/>
      <c r="E41" s="21">
        <v>26185367</v>
      </c>
      <c r="F41" s="22">
        <v>27261367</v>
      </c>
      <c r="G41" s="22">
        <v>1586803</v>
      </c>
      <c r="H41" s="22">
        <v>2791673</v>
      </c>
      <c r="I41" s="22">
        <v>1670442</v>
      </c>
      <c r="J41" s="22">
        <v>6048918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6048918</v>
      </c>
      <c r="X41" s="22">
        <v>5301007</v>
      </c>
      <c r="Y41" s="22">
        <v>747911</v>
      </c>
      <c r="Z41" s="23">
        <v>14.108847620838832</v>
      </c>
      <c r="AA41" s="20">
        <v>27261367</v>
      </c>
    </row>
    <row r="42" spans="1:27" ht="13.5" x14ac:dyDescent="0.25">
      <c r="A42" s="19" t="s">
        <v>67</v>
      </c>
      <c r="B42" s="15" t="s">
        <v>32</v>
      </c>
      <c r="C42" s="20">
        <v>20969249</v>
      </c>
      <c r="D42" s="20"/>
      <c r="E42" s="21">
        <v>14671714</v>
      </c>
      <c r="F42" s="22">
        <v>14422714</v>
      </c>
      <c r="G42" s="22"/>
      <c r="H42" s="22">
        <v>641690</v>
      </c>
      <c r="I42" s="22">
        <v>2771788</v>
      </c>
      <c r="J42" s="22">
        <v>3413478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3413478</v>
      </c>
      <c r="X42" s="22">
        <v>3170339</v>
      </c>
      <c r="Y42" s="22">
        <v>243139</v>
      </c>
      <c r="Z42" s="23">
        <v>7.6691798574221872</v>
      </c>
      <c r="AA42" s="20">
        <v>14422714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124445129</v>
      </c>
      <c r="D44" s="20"/>
      <c r="E44" s="21">
        <v>60222129</v>
      </c>
      <c r="F44" s="22">
        <v>60222129</v>
      </c>
      <c r="G44" s="22">
        <v>1923259</v>
      </c>
      <c r="H44" s="22">
        <v>14972448</v>
      </c>
      <c r="I44" s="22">
        <v>12971261</v>
      </c>
      <c r="J44" s="22">
        <v>29866968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29866968</v>
      </c>
      <c r="X44" s="22">
        <v>16993089</v>
      </c>
      <c r="Y44" s="22">
        <v>12873879</v>
      </c>
      <c r="Z44" s="23">
        <v>75.759498464346294</v>
      </c>
      <c r="AA44" s="20">
        <v>60222129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538279234</v>
      </c>
      <c r="D47" s="29">
        <f t="shared" ref="D47:Y47" si="1">SUM(D34:D46)</f>
        <v>0</v>
      </c>
      <c r="E47" s="30">
        <f t="shared" si="1"/>
        <v>487211548</v>
      </c>
      <c r="F47" s="31">
        <f t="shared" si="1"/>
        <v>488038548</v>
      </c>
      <c r="G47" s="31">
        <f t="shared" si="1"/>
        <v>30502316</v>
      </c>
      <c r="H47" s="31">
        <f t="shared" si="1"/>
        <v>45422806</v>
      </c>
      <c r="I47" s="31">
        <f t="shared" si="1"/>
        <v>45303246</v>
      </c>
      <c r="J47" s="31">
        <f t="shared" si="1"/>
        <v>121228368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121228368</v>
      </c>
      <c r="X47" s="31">
        <f t="shared" si="1"/>
        <v>117329293</v>
      </c>
      <c r="Y47" s="31">
        <f t="shared" si="1"/>
        <v>3899075</v>
      </c>
      <c r="Z47" s="32">
        <f>+IF(X47&lt;&gt;0,+(Y47/X47)*100,0)</f>
        <v>3.3231897169959086</v>
      </c>
      <c r="AA47" s="29">
        <f>SUM(AA34:AA46)</f>
        <v>488038548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55951763</v>
      </c>
      <c r="D48" s="39">
        <f t="shared" si="2"/>
        <v>0</v>
      </c>
      <c r="E48" s="40">
        <f t="shared" si="2"/>
        <v>118707184</v>
      </c>
      <c r="F48" s="41">
        <f t="shared" si="2"/>
        <v>118707184</v>
      </c>
      <c r="G48" s="41">
        <f t="shared" si="2"/>
        <v>79137614</v>
      </c>
      <c r="H48" s="41">
        <f t="shared" si="2"/>
        <v>16436473</v>
      </c>
      <c r="I48" s="41">
        <f t="shared" si="2"/>
        <v>-6487708</v>
      </c>
      <c r="J48" s="41">
        <f t="shared" si="2"/>
        <v>89086379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89086379</v>
      </c>
      <c r="X48" s="41">
        <f t="shared" si="2"/>
        <v>56326113</v>
      </c>
      <c r="Y48" s="41">
        <f t="shared" si="2"/>
        <v>32760266</v>
      </c>
      <c r="Z48" s="42">
        <f>+IF(X48&lt;&gt;0,+(Y48/X48)*100,0)</f>
        <v>58.161773030565769</v>
      </c>
      <c r="AA48" s="39">
        <f>+AA32-AA47</f>
        <v>118707184</v>
      </c>
    </row>
    <row r="49" spans="1:27" ht="25.5" x14ac:dyDescent="0.25">
      <c r="A49" s="43" t="s">
        <v>74</v>
      </c>
      <c r="B49" s="15" t="s">
        <v>32</v>
      </c>
      <c r="C49" s="20">
        <v>999983</v>
      </c>
      <c r="D49" s="20"/>
      <c r="E49" s="21">
        <v>15500000</v>
      </c>
      <c r="F49" s="22">
        <v>15500000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554184</v>
      </c>
      <c r="Y49" s="22">
        <v>-554184</v>
      </c>
      <c r="Z49" s="23">
        <v>-100</v>
      </c>
      <c r="AA49" s="20">
        <v>15500000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56951746</v>
      </c>
      <c r="D51" s="48">
        <f t="shared" si="3"/>
        <v>0</v>
      </c>
      <c r="E51" s="49">
        <f t="shared" si="3"/>
        <v>134207184</v>
      </c>
      <c r="F51" s="50">
        <f t="shared" si="3"/>
        <v>134207184</v>
      </c>
      <c r="G51" s="50">
        <f t="shared" si="3"/>
        <v>79137614</v>
      </c>
      <c r="H51" s="50">
        <f t="shared" si="3"/>
        <v>16436473</v>
      </c>
      <c r="I51" s="50">
        <f t="shared" si="3"/>
        <v>-6487708</v>
      </c>
      <c r="J51" s="50">
        <f t="shared" si="3"/>
        <v>89086379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89086379</v>
      </c>
      <c r="X51" s="50">
        <f t="shared" si="3"/>
        <v>56880297</v>
      </c>
      <c r="Y51" s="50">
        <f t="shared" si="3"/>
        <v>32206082</v>
      </c>
      <c r="Z51" s="51">
        <f>+IF(X51&lt;&gt;0,+(Y51/X51)*100,0)</f>
        <v>56.62080491597996</v>
      </c>
      <c r="AA51" s="48">
        <f>SUM(AA48:AA50)</f>
        <v>134207184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56951746</v>
      </c>
      <c r="D53" s="54">
        <f>+D51-D52</f>
        <v>0</v>
      </c>
      <c r="E53" s="55">
        <f t="shared" si="4"/>
        <v>134207184</v>
      </c>
      <c r="F53" s="56">
        <f t="shared" si="4"/>
        <v>134207184</v>
      </c>
      <c r="G53" s="56">
        <f t="shared" si="4"/>
        <v>79137614</v>
      </c>
      <c r="H53" s="56">
        <f t="shared" si="4"/>
        <v>16436473</v>
      </c>
      <c r="I53" s="56">
        <f t="shared" si="4"/>
        <v>-6487708</v>
      </c>
      <c r="J53" s="56">
        <f t="shared" si="4"/>
        <v>89086379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89086379</v>
      </c>
      <c r="X53" s="56">
        <f t="shared" si="4"/>
        <v>56880297</v>
      </c>
      <c r="Y53" s="56">
        <f t="shared" si="4"/>
        <v>32206082</v>
      </c>
      <c r="Z53" s="57">
        <f>+IF(X53&lt;&gt;0,+(Y53/X53)*100,0)</f>
        <v>56.62080491597996</v>
      </c>
      <c r="AA53" s="54">
        <f>+AA51-AA52</f>
        <v>134207184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56951746</v>
      </c>
      <c r="D56" s="48">
        <f>SUM(D53:D55)</f>
        <v>0</v>
      </c>
      <c r="E56" s="49">
        <f t="shared" si="5"/>
        <v>134207184</v>
      </c>
      <c r="F56" s="50">
        <f t="shared" si="5"/>
        <v>134207184</v>
      </c>
      <c r="G56" s="50">
        <f t="shared" si="5"/>
        <v>79137614</v>
      </c>
      <c r="H56" s="50">
        <f t="shared" si="5"/>
        <v>16436473</v>
      </c>
      <c r="I56" s="50">
        <f t="shared" si="5"/>
        <v>-6487708</v>
      </c>
      <c r="J56" s="50">
        <f t="shared" si="5"/>
        <v>89086379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89086379</v>
      </c>
      <c r="X56" s="50">
        <f t="shared" si="5"/>
        <v>56880297</v>
      </c>
      <c r="Y56" s="50">
        <f t="shared" si="5"/>
        <v>32206082</v>
      </c>
      <c r="Z56" s="51">
        <f>+IF(X56&lt;&gt;0,+(Y56/X56)*100,0)</f>
        <v>56.62080491597996</v>
      </c>
      <c r="AA56" s="48">
        <f>SUM(AA53:AA55)</f>
        <v>134207184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56951746</v>
      </c>
      <c r="D59" s="65">
        <f>SUM(D56:D58)</f>
        <v>0</v>
      </c>
      <c r="E59" s="66">
        <f t="shared" si="6"/>
        <v>134207184</v>
      </c>
      <c r="F59" s="67">
        <f t="shared" si="6"/>
        <v>134207184</v>
      </c>
      <c r="G59" s="67">
        <f t="shared" si="6"/>
        <v>79137614</v>
      </c>
      <c r="H59" s="67">
        <f t="shared" si="6"/>
        <v>16436473</v>
      </c>
      <c r="I59" s="67">
        <f t="shared" si="6"/>
        <v>-6487708</v>
      </c>
      <c r="J59" s="67">
        <f t="shared" si="6"/>
        <v>89086379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89086379</v>
      </c>
      <c r="X59" s="67">
        <f t="shared" si="6"/>
        <v>56880297</v>
      </c>
      <c r="Y59" s="67">
        <f t="shared" si="6"/>
        <v>32206082</v>
      </c>
      <c r="Z59" s="68">
        <f>+IF(X59&lt;&gt;0,+(Y59/X59)*100,0)</f>
        <v>56.62080491597996</v>
      </c>
      <c r="AA59" s="65">
        <f>SUM(AA56:AA58)</f>
        <v>134207184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320927444</v>
      </c>
      <c r="D9" s="20"/>
      <c r="E9" s="21">
        <v>311828840</v>
      </c>
      <c r="F9" s="22">
        <v>311828840</v>
      </c>
      <c r="G9" s="22">
        <v>24326404</v>
      </c>
      <c r="H9" s="22">
        <v>24840137</v>
      </c>
      <c r="I9" s="22">
        <v>24194711</v>
      </c>
      <c r="J9" s="22">
        <v>73361252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73361252</v>
      </c>
      <c r="X9" s="22">
        <v>77957208</v>
      </c>
      <c r="Y9" s="22">
        <v>-4595956</v>
      </c>
      <c r="Z9" s="23">
        <v>-5.895485636171065</v>
      </c>
      <c r="AA9" s="20">
        <v>311828840</v>
      </c>
    </row>
    <row r="10" spans="1:27" ht="13.5" x14ac:dyDescent="0.25">
      <c r="A10" s="19" t="s">
        <v>38</v>
      </c>
      <c r="B10" s="15" t="s">
        <v>32</v>
      </c>
      <c r="C10" s="20">
        <v>6858720</v>
      </c>
      <c r="D10" s="20"/>
      <c r="E10" s="21">
        <v>8500000</v>
      </c>
      <c r="F10" s="22">
        <v>8500000</v>
      </c>
      <c r="G10" s="22">
        <v>1118033</v>
      </c>
      <c r="H10" s="22"/>
      <c r="I10" s="22">
        <v>1077718</v>
      </c>
      <c r="J10" s="22">
        <v>2195751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2195751</v>
      </c>
      <c r="X10" s="22">
        <v>2124999</v>
      </c>
      <c r="Y10" s="22">
        <v>70752</v>
      </c>
      <c r="Z10" s="23">
        <v>3.3295074491799763</v>
      </c>
      <c r="AA10" s="20">
        <v>8500000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54807267</v>
      </c>
      <c r="D13" s="20"/>
      <c r="E13" s="21">
        <v>25782590</v>
      </c>
      <c r="F13" s="22">
        <v>25782590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6445647</v>
      </c>
      <c r="Y13" s="22">
        <v>-6445647</v>
      </c>
      <c r="Z13" s="23">
        <v>-100</v>
      </c>
      <c r="AA13" s="20">
        <v>25782590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4517711</v>
      </c>
      <c r="D17" s="20"/>
      <c r="E17" s="21">
        <v>4993200</v>
      </c>
      <c r="F17" s="22">
        <v>4993200</v>
      </c>
      <c r="G17" s="22">
        <v>411219</v>
      </c>
      <c r="H17" s="22">
        <v>509073</v>
      </c>
      <c r="I17" s="22">
        <v>395145</v>
      </c>
      <c r="J17" s="22">
        <v>1315437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1315437</v>
      </c>
      <c r="X17" s="22">
        <v>1248300</v>
      </c>
      <c r="Y17" s="22">
        <v>67137</v>
      </c>
      <c r="Z17" s="23">
        <v>5.3782744532564282</v>
      </c>
      <c r="AA17" s="20">
        <v>4993200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249</v>
      </c>
      <c r="Y19" s="22">
        <v>-249</v>
      </c>
      <c r="Z19" s="23">
        <v>-100</v>
      </c>
      <c r="AA19" s="20">
        <v>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116822085</v>
      </c>
      <c r="D25" s="20"/>
      <c r="E25" s="21">
        <v>90143120</v>
      </c>
      <c r="F25" s="22">
        <v>90143120</v>
      </c>
      <c r="G25" s="22"/>
      <c r="H25" s="22">
        <v>-41810</v>
      </c>
      <c r="I25" s="22">
        <v>37559628</v>
      </c>
      <c r="J25" s="22">
        <v>37517818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37517818</v>
      </c>
      <c r="X25" s="22">
        <v>22535781</v>
      </c>
      <c r="Y25" s="22">
        <v>14982037</v>
      </c>
      <c r="Z25" s="23">
        <v>66.481108420427049</v>
      </c>
      <c r="AA25" s="20">
        <v>90143120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503933227</v>
      </c>
      <c r="D32" s="29">
        <f t="shared" ref="D32:Y32" si="0">SUM(D6:D31)</f>
        <v>0</v>
      </c>
      <c r="E32" s="30">
        <f t="shared" si="0"/>
        <v>441248750</v>
      </c>
      <c r="F32" s="31">
        <f t="shared" si="0"/>
        <v>441248750</v>
      </c>
      <c r="G32" s="31">
        <f t="shared" si="0"/>
        <v>25855656</v>
      </c>
      <c r="H32" s="31">
        <f t="shared" si="0"/>
        <v>25307400</v>
      </c>
      <c r="I32" s="31">
        <f t="shared" si="0"/>
        <v>63227202</v>
      </c>
      <c r="J32" s="31">
        <f t="shared" si="0"/>
        <v>114390258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114390258</v>
      </c>
      <c r="X32" s="31">
        <f t="shared" si="0"/>
        <v>110312184</v>
      </c>
      <c r="Y32" s="31">
        <f t="shared" si="0"/>
        <v>4078074</v>
      </c>
      <c r="Z32" s="32">
        <f>+IF(X32&lt;&gt;0,+(Y32/X32)*100,0)</f>
        <v>3.6968482103481879</v>
      </c>
      <c r="AA32" s="29">
        <f>SUM(AA6:AA31)</f>
        <v>441248750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213045484</v>
      </c>
      <c r="D34" s="20"/>
      <c r="E34" s="21">
        <v>244856680</v>
      </c>
      <c r="F34" s="22">
        <v>244856680</v>
      </c>
      <c r="G34" s="22">
        <v>19753871</v>
      </c>
      <c r="H34" s="22">
        <v>10606294</v>
      </c>
      <c r="I34" s="22">
        <v>17390043</v>
      </c>
      <c r="J34" s="22">
        <v>47750208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47750208</v>
      </c>
      <c r="X34" s="22">
        <v>61214187</v>
      </c>
      <c r="Y34" s="22">
        <v>-13463979</v>
      </c>
      <c r="Z34" s="23">
        <v>-21.994866974219555</v>
      </c>
      <c r="AA34" s="20">
        <v>244856680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14448558</v>
      </c>
      <c r="D37" s="20"/>
      <c r="E37" s="21">
        <v>26454200</v>
      </c>
      <c r="F37" s="22">
        <v>26454200</v>
      </c>
      <c r="G37" s="22">
        <v>198505</v>
      </c>
      <c r="H37" s="22">
        <v>1607097</v>
      </c>
      <c r="I37" s="22">
        <v>1321150</v>
      </c>
      <c r="J37" s="22">
        <v>3126752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3126752</v>
      </c>
      <c r="X37" s="22">
        <v>6613548</v>
      </c>
      <c r="Y37" s="22">
        <v>-3486796</v>
      </c>
      <c r="Z37" s="23">
        <v>-52.722018498996306</v>
      </c>
      <c r="AA37" s="20">
        <v>26454200</v>
      </c>
    </row>
    <row r="38" spans="1:27" ht="13.5" x14ac:dyDescent="0.25">
      <c r="A38" s="19" t="s">
        <v>64</v>
      </c>
      <c r="B38" s="15" t="s">
        <v>32</v>
      </c>
      <c r="C38" s="20">
        <v>127772510</v>
      </c>
      <c r="D38" s="20"/>
      <c r="E38" s="21">
        <v>110951380</v>
      </c>
      <c r="F38" s="22">
        <v>110951380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27737844</v>
      </c>
      <c r="Y38" s="22">
        <v>-27737844</v>
      </c>
      <c r="Z38" s="23">
        <v>-100</v>
      </c>
      <c r="AA38" s="20">
        <v>110951380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635390</v>
      </c>
      <c r="F39" s="22">
        <v>635390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158847</v>
      </c>
      <c r="Y39" s="22">
        <v>-158847</v>
      </c>
      <c r="Z39" s="23">
        <v>-100</v>
      </c>
      <c r="AA39" s="20">
        <v>635390</v>
      </c>
    </row>
    <row r="40" spans="1:27" ht="13.5" x14ac:dyDescent="0.25">
      <c r="A40" s="19" t="s">
        <v>40</v>
      </c>
      <c r="B40" s="15" t="s">
        <v>32</v>
      </c>
      <c r="C40" s="20">
        <v>61870</v>
      </c>
      <c r="D40" s="20"/>
      <c r="E40" s="21">
        <v>61870</v>
      </c>
      <c r="F40" s="22">
        <v>61870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15468</v>
      </c>
      <c r="Y40" s="22">
        <v>-15468</v>
      </c>
      <c r="Z40" s="23">
        <v>-100</v>
      </c>
      <c r="AA40" s="20">
        <v>61870</v>
      </c>
    </row>
    <row r="41" spans="1:27" ht="13.5" x14ac:dyDescent="0.25">
      <c r="A41" s="19" t="s">
        <v>66</v>
      </c>
      <c r="B41" s="15" t="s">
        <v>32</v>
      </c>
      <c r="C41" s="20">
        <v>29977672</v>
      </c>
      <c r="D41" s="20"/>
      <c r="E41" s="21">
        <v>62030750</v>
      </c>
      <c r="F41" s="22">
        <v>62030750</v>
      </c>
      <c r="G41" s="22"/>
      <c r="H41" s="22">
        <v>180250</v>
      </c>
      <c r="I41" s="22">
        <v>56016</v>
      </c>
      <c r="J41" s="22">
        <v>236266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236266</v>
      </c>
      <c r="X41" s="22">
        <v>15507699</v>
      </c>
      <c r="Y41" s="22">
        <v>-15271433</v>
      </c>
      <c r="Z41" s="23">
        <v>-98.476459982876889</v>
      </c>
      <c r="AA41" s="20">
        <v>62030750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32489900</v>
      </c>
      <c r="F43" s="22">
        <v>32489900</v>
      </c>
      <c r="G43" s="22">
        <v>25954</v>
      </c>
      <c r="H43" s="22">
        <v>138718743</v>
      </c>
      <c r="I43" s="22"/>
      <c r="J43" s="22">
        <v>138744697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138744697</v>
      </c>
      <c r="X43" s="22"/>
      <c r="Y43" s="22">
        <v>138744697</v>
      </c>
      <c r="Z43" s="23"/>
      <c r="AA43" s="20">
        <v>32489900</v>
      </c>
    </row>
    <row r="44" spans="1:27" ht="13.5" x14ac:dyDescent="0.25">
      <c r="A44" s="19" t="s">
        <v>69</v>
      </c>
      <c r="B44" s="15" t="s">
        <v>32</v>
      </c>
      <c r="C44" s="20">
        <v>130688937</v>
      </c>
      <c r="D44" s="20"/>
      <c r="E44" s="21">
        <v>113054050</v>
      </c>
      <c r="F44" s="22">
        <v>113054050</v>
      </c>
      <c r="G44" s="22">
        <v>3284082</v>
      </c>
      <c r="H44" s="22">
        <v>2688322</v>
      </c>
      <c r="I44" s="22">
        <v>12808293</v>
      </c>
      <c r="J44" s="22">
        <v>18780697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18780697</v>
      </c>
      <c r="X44" s="22">
        <v>28263534</v>
      </c>
      <c r="Y44" s="22">
        <v>-9482837</v>
      </c>
      <c r="Z44" s="23">
        <v>-33.55149076545063</v>
      </c>
      <c r="AA44" s="20">
        <v>113054050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515995031</v>
      </c>
      <c r="D47" s="29">
        <f t="shared" ref="D47:Y47" si="1">SUM(D34:D46)</f>
        <v>0</v>
      </c>
      <c r="E47" s="30">
        <f t="shared" si="1"/>
        <v>590534220</v>
      </c>
      <c r="F47" s="31">
        <f t="shared" si="1"/>
        <v>590534220</v>
      </c>
      <c r="G47" s="31">
        <f t="shared" si="1"/>
        <v>23262412</v>
      </c>
      <c r="H47" s="31">
        <f t="shared" si="1"/>
        <v>153800706</v>
      </c>
      <c r="I47" s="31">
        <f t="shared" si="1"/>
        <v>31575502</v>
      </c>
      <c r="J47" s="31">
        <f t="shared" si="1"/>
        <v>208638620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208638620</v>
      </c>
      <c r="X47" s="31">
        <f t="shared" si="1"/>
        <v>139511127</v>
      </c>
      <c r="Y47" s="31">
        <f t="shared" si="1"/>
        <v>69127493</v>
      </c>
      <c r="Z47" s="32">
        <f>+IF(X47&lt;&gt;0,+(Y47/X47)*100,0)</f>
        <v>49.549806159905799</v>
      </c>
      <c r="AA47" s="29">
        <f>SUM(AA34:AA46)</f>
        <v>590534220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-12061804</v>
      </c>
      <c r="D48" s="39">
        <f t="shared" si="2"/>
        <v>0</v>
      </c>
      <c r="E48" s="40">
        <f t="shared" si="2"/>
        <v>-149285470</v>
      </c>
      <c r="F48" s="41">
        <f t="shared" si="2"/>
        <v>-149285470</v>
      </c>
      <c r="G48" s="41">
        <f t="shared" si="2"/>
        <v>2593244</v>
      </c>
      <c r="H48" s="41">
        <f t="shared" si="2"/>
        <v>-128493306</v>
      </c>
      <c r="I48" s="41">
        <f t="shared" si="2"/>
        <v>31651700</v>
      </c>
      <c r="J48" s="41">
        <f t="shared" si="2"/>
        <v>-94248362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-94248362</v>
      </c>
      <c r="X48" s="41">
        <f t="shared" si="2"/>
        <v>-29198943</v>
      </c>
      <c r="Y48" s="41">
        <f t="shared" si="2"/>
        <v>-65049419</v>
      </c>
      <c r="Z48" s="42">
        <f>+IF(X48&lt;&gt;0,+(Y48/X48)*100,0)</f>
        <v>222.78004720924315</v>
      </c>
      <c r="AA48" s="39">
        <f>+AA32-AA47</f>
        <v>-149285470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-12061804</v>
      </c>
      <c r="D51" s="48">
        <f t="shared" si="3"/>
        <v>0</v>
      </c>
      <c r="E51" s="49">
        <f t="shared" si="3"/>
        <v>-149285470</v>
      </c>
      <c r="F51" s="50">
        <f t="shared" si="3"/>
        <v>-149285470</v>
      </c>
      <c r="G51" s="50">
        <f t="shared" si="3"/>
        <v>2593244</v>
      </c>
      <c r="H51" s="50">
        <f t="shared" si="3"/>
        <v>-128493306</v>
      </c>
      <c r="I51" s="50">
        <f t="shared" si="3"/>
        <v>31651700</v>
      </c>
      <c r="J51" s="50">
        <f t="shared" si="3"/>
        <v>-94248362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-94248362</v>
      </c>
      <c r="X51" s="50">
        <f t="shared" si="3"/>
        <v>-29198943</v>
      </c>
      <c r="Y51" s="50">
        <f t="shared" si="3"/>
        <v>-65049419</v>
      </c>
      <c r="Z51" s="51">
        <f>+IF(X51&lt;&gt;0,+(Y51/X51)*100,0)</f>
        <v>222.78004720924315</v>
      </c>
      <c r="AA51" s="48">
        <f>SUM(AA48:AA50)</f>
        <v>-149285470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-12061804</v>
      </c>
      <c r="D53" s="54">
        <f>+D51-D52</f>
        <v>0</v>
      </c>
      <c r="E53" s="55">
        <f t="shared" si="4"/>
        <v>-149285470</v>
      </c>
      <c r="F53" s="56">
        <f t="shared" si="4"/>
        <v>-149285470</v>
      </c>
      <c r="G53" s="56">
        <f t="shared" si="4"/>
        <v>2593244</v>
      </c>
      <c r="H53" s="56">
        <f t="shared" si="4"/>
        <v>-128493306</v>
      </c>
      <c r="I53" s="56">
        <f t="shared" si="4"/>
        <v>31651700</v>
      </c>
      <c r="J53" s="56">
        <f t="shared" si="4"/>
        <v>-94248362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-94248362</v>
      </c>
      <c r="X53" s="56">
        <f t="shared" si="4"/>
        <v>-29198943</v>
      </c>
      <c r="Y53" s="56">
        <f t="shared" si="4"/>
        <v>-65049419</v>
      </c>
      <c r="Z53" s="57">
        <f>+IF(X53&lt;&gt;0,+(Y53/X53)*100,0)</f>
        <v>222.78004720924315</v>
      </c>
      <c r="AA53" s="54">
        <f>+AA51-AA52</f>
        <v>-149285470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-12061804</v>
      </c>
      <c r="D56" s="48">
        <f>SUM(D53:D55)</f>
        <v>0</v>
      </c>
      <c r="E56" s="49">
        <f t="shared" si="5"/>
        <v>-149285470</v>
      </c>
      <c r="F56" s="50">
        <f t="shared" si="5"/>
        <v>-149285470</v>
      </c>
      <c r="G56" s="50">
        <f t="shared" si="5"/>
        <v>2593244</v>
      </c>
      <c r="H56" s="50">
        <f t="shared" si="5"/>
        <v>-128493306</v>
      </c>
      <c r="I56" s="50">
        <f t="shared" si="5"/>
        <v>31651700</v>
      </c>
      <c r="J56" s="50">
        <f t="shared" si="5"/>
        <v>-94248362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-94248362</v>
      </c>
      <c r="X56" s="50">
        <f t="shared" si="5"/>
        <v>-29198943</v>
      </c>
      <c r="Y56" s="50">
        <f t="shared" si="5"/>
        <v>-65049419</v>
      </c>
      <c r="Z56" s="51">
        <f>+IF(X56&lt;&gt;0,+(Y56/X56)*100,0)</f>
        <v>222.78004720924315</v>
      </c>
      <c r="AA56" s="48">
        <f>SUM(AA53:AA55)</f>
        <v>-149285470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-12061804</v>
      </c>
      <c r="D59" s="65">
        <f>SUM(D56:D58)</f>
        <v>0</v>
      </c>
      <c r="E59" s="66">
        <f t="shared" si="6"/>
        <v>-149285470</v>
      </c>
      <c r="F59" s="67">
        <f t="shared" si="6"/>
        <v>-149285470</v>
      </c>
      <c r="G59" s="67">
        <f t="shared" si="6"/>
        <v>2593244</v>
      </c>
      <c r="H59" s="67">
        <f t="shared" si="6"/>
        <v>-128493306</v>
      </c>
      <c r="I59" s="67">
        <f t="shared" si="6"/>
        <v>31651700</v>
      </c>
      <c r="J59" s="67">
        <f t="shared" si="6"/>
        <v>-94248362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-94248362</v>
      </c>
      <c r="X59" s="67">
        <f t="shared" si="6"/>
        <v>-29198943</v>
      </c>
      <c r="Y59" s="67">
        <f t="shared" si="6"/>
        <v>-65049419</v>
      </c>
      <c r="Z59" s="68">
        <f>+IF(X59&lt;&gt;0,+(Y59/X59)*100,0)</f>
        <v>222.78004720924315</v>
      </c>
      <c r="AA59" s="65">
        <f>SUM(AA56:AA58)</f>
        <v>-149285470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34463304</v>
      </c>
      <c r="D9" s="20"/>
      <c r="E9" s="21">
        <v>29126134</v>
      </c>
      <c r="F9" s="22">
        <v>29126134</v>
      </c>
      <c r="G9" s="22">
        <v>9895663</v>
      </c>
      <c r="H9" s="22">
        <v>2427482</v>
      </c>
      <c r="I9" s="22">
        <v>2426875</v>
      </c>
      <c r="J9" s="22">
        <v>14750020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14750020</v>
      </c>
      <c r="X9" s="22">
        <v>4004847</v>
      </c>
      <c r="Y9" s="22">
        <v>10745173</v>
      </c>
      <c r="Z9" s="23">
        <v>268.3042073767113</v>
      </c>
      <c r="AA9" s="20">
        <v>29126134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34463304</v>
      </c>
      <c r="D32" s="29">
        <f t="shared" ref="D32:Y32" si="0">SUM(D6:D31)</f>
        <v>0</v>
      </c>
      <c r="E32" s="30">
        <f t="shared" si="0"/>
        <v>29126134</v>
      </c>
      <c r="F32" s="31">
        <f t="shared" si="0"/>
        <v>29126134</v>
      </c>
      <c r="G32" s="31">
        <f t="shared" si="0"/>
        <v>9895663</v>
      </c>
      <c r="H32" s="31">
        <f t="shared" si="0"/>
        <v>2427482</v>
      </c>
      <c r="I32" s="31">
        <f t="shared" si="0"/>
        <v>2426875</v>
      </c>
      <c r="J32" s="31">
        <f t="shared" si="0"/>
        <v>14750020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14750020</v>
      </c>
      <c r="X32" s="31">
        <f t="shared" si="0"/>
        <v>4004847</v>
      </c>
      <c r="Y32" s="31">
        <f t="shared" si="0"/>
        <v>10745173</v>
      </c>
      <c r="Z32" s="32">
        <f>+IF(X32&lt;&gt;0,+(Y32/X32)*100,0)</f>
        <v>268.3042073767113</v>
      </c>
      <c r="AA32" s="29">
        <f>SUM(AA6:AA31)</f>
        <v>29126134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14292632</v>
      </c>
      <c r="D34" s="20"/>
      <c r="E34" s="21">
        <v>15357154</v>
      </c>
      <c r="F34" s="22">
        <v>15357154</v>
      </c>
      <c r="G34" s="22">
        <v>894730</v>
      </c>
      <c r="H34" s="22">
        <v>1224684</v>
      </c>
      <c r="I34" s="22">
        <v>1148159</v>
      </c>
      <c r="J34" s="22">
        <v>3267573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3267573</v>
      </c>
      <c r="X34" s="22">
        <v>3839286</v>
      </c>
      <c r="Y34" s="22">
        <v>-571713</v>
      </c>
      <c r="Z34" s="23">
        <v>-14.891128194148601</v>
      </c>
      <c r="AA34" s="20">
        <v>15357154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28269</v>
      </c>
      <c r="D37" s="20"/>
      <c r="E37" s="21">
        <v>100000</v>
      </c>
      <c r="F37" s="22">
        <v>100000</v>
      </c>
      <c r="G37" s="22">
        <v>4729</v>
      </c>
      <c r="H37" s="22">
        <v>51286</v>
      </c>
      <c r="I37" s="22">
        <v>17572</v>
      </c>
      <c r="J37" s="22">
        <v>73587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73587</v>
      </c>
      <c r="X37" s="22">
        <v>24999</v>
      </c>
      <c r="Y37" s="22">
        <v>48588</v>
      </c>
      <c r="Z37" s="23">
        <v>194.35977439097564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2825193</v>
      </c>
      <c r="F38" s="22">
        <v>2825193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2825193</v>
      </c>
      <c r="Y38" s="22">
        <v>-2825193</v>
      </c>
      <c r="Z38" s="23">
        <v>-100</v>
      </c>
      <c r="AA38" s="20">
        <v>2825193</v>
      </c>
    </row>
    <row r="39" spans="1:27" ht="13.5" x14ac:dyDescent="0.25">
      <c r="A39" s="19" t="s">
        <v>65</v>
      </c>
      <c r="B39" s="15" t="s">
        <v>32</v>
      </c>
      <c r="C39" s="20">
        <v>6037850</v>
      </c>
      <c r="D39" s="20"/>
      <c r="E39" s="21">
        <v>1191825</v>
      </c>
      <c r="F39" s="22">
        <v>1191825</v>
      </c>
      <c r="G39" s="22">
        <v>28017</v>
      </c>
      <c r="H39" s="22">
        <v>28017</v>
      </c>
      <c r="I39" s="22">
        <v>28023</v>
      </c>
      <c r="J39" s="22">
        <v>84057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84057</v>
      </c>
      <c r="X39" s="22">
        <v>297957</v>
      </c>
      <c r="Y39" s="22">
        <v>-213900</v>
      </c>
      <c r="Z39" s="23">
        <v>-71.788882288383888</v>
      </c>
      <c r="AA39" s="20">
        <v>1191825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3418272</v>
      </c>
      <c r="D41" s="20"/>
      <c r="E41" s="21">
        <v>505039</v>
      </c>
      <c r="F41" s="22">
        <v>505039</v>
      </c>
      <c r="G41" s="22"/>
      <c r="H41" s="22">
        <v>330810</v>
      </c>
      <c r="I41" s="22"/>
      <c r="J41" s="22">
        <v>330810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330810</v>
      </c>
      <c r="X41" s="22">
        <v>126261</v>
      </c>
      <c r="Y41" s="22">
        <v>204549</v>
      </c>
      <c r="Z41" s="23">
        <v>162.00489462304276</v>
      </c>
      <c r="AA41" s="20">
        <v>505039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22958618</v>
      </c>
      <c r="D43" s="20"/>
      <c r="E43" s="21">
        <v>759551</v>
      </c>
      <c r="F43" s="22">
        <v>759551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189888</v>
      </c>
      <c r="Y43" s="22">
        <v>-189888</v>
      </c>
      <c r="Z43" s="23">
        <v>-100</v>
      </c>
      <c r="AA43" s="20">
        <v>759551</v>
      </c>
    </row>
    <row r="44" spans="1:27" ht="13.5" x14ac:dyDescent="0.25">
      <c r="A44" s="19" t="s">
        <v>69</v>
      </c>
      <c r="B44" s="15" t="s">
        <v>32</v>
      </c>
      <c r="C44" s="20">
        <v>2320807</v>
      </c>
      <c r="D44" s="20"/>
      <c r="E44" s="21">
        <v>2292105</v>
      </c>
      <c r="F44" s="22">
        <v>2292105</v>
      </c>
      <c r="G44" s="22">
        <v>53857</v>
      </c>
      <c r="H44" s="22">
        <v>234585</v>
      </c>
      <c r="I44" s="22">
        <v>236430</v>
      </c>
      <c r="J44" s="22">
        <v>524872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524872</v>
      </c>
      <c r="X44" s="22">
        <v>573030</v>
      </c>
      <c r="Y44" s="22">
        <v>-48158</v>
      </c>
      <c r="Z44" s="23">
        <v>-8.4040975167094221</v>
      </c>
      <c r="AA44" s="20">
        <v>2292105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49056448</v>
      </c>
      <c r="D47" s="29">
        <f t="shared" ref="D47:Y47" si="1">SUM(D34:D46)</f>
        <v>0</v>
      </c>
      <c r="E47" s="30">
        <f t="shared" si="1"/>
        <v>23030867</v>
      </c>
      <c r="F47" s="31">
        <f t="shared" si="1"/>
        <v>23030867</v>
      </c>
      <c r="G47" s="31">
        <f t="shared" si="1"/>
        <v>981333</v>
      </c>
      <c r="H47" s="31">
        <f t="shared" si="1"/>
        <v>1869382</v>
      </c>
      <c r="I47" s="31">
        <f t="shared" si="1"/>
        <v>1430184</v>
      </c>
      <c r="J47" s="31">
        <f t="shared" si="1"/>
        <v>4280899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4280899</v>
      </c>
      <c r="X47" s="31">
        <f t="shared" si="1"/>
        <v>7876614</v>
      </c>
      <c r="Y47" s="31">
        <f t="shared" si="1"/>
        <v>-3595715</v>
      </c>
      <c r="Z47" s="32">
        <f>+IF(X47&lt;&gt;0,+(Y47/X47)*100,0)</f>
        <v>-45.650516833756235</v>
      </c>
      <c r="AA47" s="29">
        <f>SUM(AA34:AA46)</f>
        <v>23030867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-14593144</v>
      </c>
      <c r="D48" s="39">
        <f t="shared" si="2"/>
        <v>0</v>
      </c>
      <c r="E48" s="40">
        <f t="shared" si="2"/>
        <v>6095267</v>
      </c>
      <c r="F48" s="41">
        <f t="shared" si="2"/>
        <v>6095267</v>
      </c>
      <c r="G48" s="41">
        <f t="shared" si="2"/>
        <v>8914330</v>
      </c>
      <c r="H48" s="41">
        <f t="shared" si="2"/>
        <v>558100</v>
      </c>
      <c r="I48" s="41">
        <f t="shared" si="2"/>
        <v>996691</v>
      </c>
      <c r="J48" s="41">
        <f t="shared" si="2"/>
        <v>10469121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10469121</v>
      </c>
      <c r="X48" s="41">
        <f t="shared" si="2"/>
        <v>-3871767</v>
      </c>
      <c r="Y48" s="41">
        <f t="shared" si="2"/>
        <v>14340888</v>
      </c>
      <c r="Z48" s="42">
        <f>+IF(X48&lt;&gt;0,+(Y48/X48)*100,0)</f>
        <v>-370.39646239042793</v>
      </c>
      <c r="AA48" s="39">
        <f>+AA32-AA47</f>
        <v>6095267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-14593144</v>
      </c>
      <c r="D51" s="48">
        <f t="shared" si="3"/>
        <v>0</v>
      </c>
      <c r="E51" s="49">
        <f t="shared" si="3"/>
        <v>6095267</v>
      </c>
      <c r="F51" s="50">
        <f t="shared" si="3"/>
        <v>6095267</v>
      </c>
      <c r="G51" s="50">
        <f t="shared" si="3"/>
        <v>8914330</v>
      </c>
      <c r="H51" s="50">
        <f t="shared" si="3"/>
        <v>558100</v>
      </c>
      <c r="I51" s="50">
        <f t="shared" si="3"/>
        <v>996691</v>
      </c>
      <c r="J51" s="50">
        <f t="shared" si="3"/>
        <v>10469121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10469121</v>
      </c>
      <c r="X51" s="50">
        <f t="shared" si="3"/>
        <v>-3871767</v>
      </c>
      <c r="Y51" s="50">
        <f t="shared" si="3"/>
        <v>14340888</v>
      </c>
      <c r="Z51" s="51">
        <f>+IF(X51&lt;&gt;0,+(Y51/X51)*100,0)</f>
        <v>-370.39646239042793</v>
      </c>
      <c r="AA51" s="48">
        <f>SUM(AA48:AA50)</f>
        <v>6095267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-14593144</v>
      </c>
      <c r="D53" s="54">
        <f>+D51-D52</f>
        <v>0</v>
      </c>
      <c r="E53" s="55">
        <f t="shared" si="4"/>
        <v>6095267</v>
      </c>
      <c r="F53" s="56">
        <f t="shared" si="4"/>
        <v>6095267</v>
      </c>
      <c r="G53" s="56">
        <f t="shared" si="4"/>
        <v>8914330</v>
      </c>
      <c r="H53" s="56">
        <f t="shared" si="4"/>
        <v>558100</v>
      </c>
      <c r="I53" s="56">
        <f t="shared" si="4"/>
        <v>996691</v>
      </c>
      <c r="J53" s="56">
        <f t="shared" si="4"/>
        <v>10469121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10469121</v>
      </c>
      <c r="X53" s="56">
        <f t="shared" si="4"/>
        <v>-3871767</v>
      </c>
      <c r="Y53" s="56">
        <f t="shared" si="4"/>
        <v>14340888</v>
      </c>
      <c r="Z53" s="57">
        <f>+IF(X53&lt;&gt;0,+(Y53/X53)*100,0)</f>
        <v>-370.39646239042793</v>
      </c>
      <c r="AA53" s="54">
        <f>+AA51-AA52</f>
        <v>6095267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-14593144</v>
      </c>
      <c r="D56" s="48">
        <f>SUM(D53:D55)</f>
        <v>0</v>
      </c>
      <c r="E56" s="49">
        <f t="shared" si="5"/>
        <v>6095267</v>
      </c>
      <c r="F56" s="50">
        <f t="shared" si="5"/>
        <v>6095267</v>
      </c>
      <c r="G56" s="50">
        <f t="shared" si="5"/>
        <v>8914330</v>
      </c>
      <c r="H56" s="50">
        <f t="shared" si="5"/>
        <v>558100</v>
      </c>
      <c r="I56" s="50">
        <f t="shared" si="5"/>
        <v>996691</v>
      </c>
      <c r="J56" s="50">
        <f t="shared" si="5"/>
        <v>10469121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10469121</v>
      </c>
      <c r="X56" s="50">
        <f t="shared" si="5"/>
        <v>-3871767</v>
      </c>
      <c r="Y56" s="50">
        <f t="shared" si="5"/>
        <v>14340888</v>
      </c>
      <c r="Z56" s="51">
        <f>+IF(X56&lt;&gt;0,+(Y56/X56)*100,0)</f>
        <v>-370.39646239042793</v>
      </c>
      <c r="AA56" s="48">
        <f>SUM(AA53:AA55)</f>
        <v>6095267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-14593144</v>
      </c>
      <c r="D59" s="65">
        <f>SUM(D56:D58)</f>
        <v>0</v>
      </c>
      <c r="E59" s="66">
        <f t="shared" si="6"/>
        <v>6095267</v>
      </c>
      <c r="F59" s="67">
        <f t="shared" si="6"/>
        <v>6095267</v>
      </c>
      <c r="G59" s="67">
        <f t="shared" si="6"/>
        <v>8914330</v>
      </c>
      <c r="H59" s="67">
        <f t="shared" si="6"/>
        <v>558100</v>
      </c>
      <c r="I59" s="67">
        <f t="shared" si="6"/>
        <v>996691</v>
      </c>
      <c r="J59" s="67">
        <f t="shared" si="6"/>
        <v>10469121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10469121</v>
      </c>
      <c r="X59" s="67">
        <f t="shared" si="6"/>
        <v>-3871767</v>
      </c>
      <c r="Y59" s="67">
        <f t="shared" si="6"/>
        <v>14340888</v>
      </c>
      <c r="Z59" s="68">
        <f>+IF(X59&lt;&gt;0,+(Y59/X59)*100,0)</f>
        <v>-370.39646239042793</v>
      </c>
      <c r="AA59" s="65">
        <f>SUM(AA56:AA58)</f>
        <v>6095267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9557657</v>
      </c>
      <c r="D9" s="20"/>
      <c r="E9" s="21">
        <v>10519200</v>
      </c>
      <c r="F9" s="22">
        <v>10519200</v>
      </c>
      <c r="G9" s="22">
        <v>863972</v>
      </c>
      <c r="H9" s="22">
        <v>1314031</v>
      </c>
      <c r="I9" s="22">
        <v>1161229</v>
      </c>
      <c r="J9" s="22">
        <v>3339232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3339232</v>
      </c>
      <c r="X9" s="22">
        <v>2629800</v>
      </c>
      <c r="Y9" s="22">
        <v>709432</v>
      </c>
      <c r="Z9" s="23">
        <v>26.976652216898621</v>
      </c>
      <c r="AA9" s="20">
        <v>10519200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8042929</v>
      </c>
      <c r="F25" s="22">
        <v>8042929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2010732</v>
      </c>
      <c r="Y25" s="22">
        <v>-2010732</v>
      </c>
      <c r="Z25" s="23">
        <v>-100</v>
      </c>
      <c r="AA25" s="20">
        <v>8042929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9557657</v>
      </c>
      <c r="D32" s="29">
        <f t="shared" ref="D32:Y32" si="0">SUM(D6:D31)</f>
        <v>0</v>
      </c>
      <c r="E32" s="30">
        <f t="shared" si="0"/>
        <v>18562129</v>
      </c>
      <c r="F32" s="31">
        <f t="shared" si="0"/>
        <v>18562129</v>
      </c>
      <c r="G32" s="31">
        <f t="shared" si="0"/>
        <v>863972</v>
      </c>
      <c r="H32" s="31">
        <f t="shared" si="0"/>
        <v>1314031</v>
      </c>
      <c r="I32" s="31">
        <f t="shared" si="0"/>
        <v>1161229</v>
      </c>
      <c r="J32" s="31">
        <f t="shared" si="0"/>
        <v>3339232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3339232</v>
      </c>
      <c r="X32" s="31">
        <f t="shared" si="0"/>
        <v>4640532</v>
      </c>
      <c r="Y32" s="31">
        <f t="shared" si="0"/>
        <v>-1301300</v>
      </c>
      <c r="Z32" s="32">
        <f>+IF(X32&lt;&gt;0,+(Y32/X32)*100,0)</f>
        <v>-28.042043455362446</v>
      </c>
      <c r="AA32" s="29">
        <f>SUM(AA6:AA31)</f>
        <v>18562129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9971109</v>
      </c>
      <c r="D34" s="20"/>
      <c r="E34" s="21">
        <v>10330922</v>
      </c>
      <c r="F34" s="22">
        <v>10330922</v>
      </c>
      <c r="G34" s="22">
        <v>800862</v>
      </c>
      <c r="H34" s="22">
        <v>792232</v>
      </c>
      <c r="I34" s="22">
        <v>774693</v>
      </c>
      <c r="J34" s="22">
        <v>2367787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2367787</v>
      </c>
      <c r="X34" s="22">
        <v>2582709</v>
      </c>
      <c r="Y34" s="22">
        <v>-214922</v>
      </c>
      <c r="Z34" s="23">
        <v>-8.3215724264715849</v>
      </c>
      <c r="AA34" s="20">
        <v>10330922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1330105</v>
      </c>
      <c r="D37" s="20"/>
      <c r="E37" s="21">
        <v>864217</v>
      </c>
      <c r="F37" s="22">
        <v>864217</v>
      </c>
      <c r="G37" s="22">
        <v>12686</v>
      </c>
      <c r="H37" s="22">
        <v>-16046</v>
      </c>
      <c r="I37" s="22">
        <v>33429</v>
      </c>
      <c r="J37" s="22">
        <v>30069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30069</v>
      </c>
      <c r="X37" s="22">
        <v>216051</v>
      </c>
      <c r="Y37" s="22">
        <v>-185982</v>
      </c>
      <c r="Z37" s="23">
        <v>-86.08245275421082</v>
      </c>
      <c r="AA37" s="20">
        <v>864217</v>
      </c>
    </row>
    <row r="38" spans="1:27" ht="13.5" x14ac:dyDescent="0.25">
      <c r="A38" s="19" t="s">
        <v>64</v>
      </c>
      <c r="B38" s="15" t="s">
        <v>32</v>
      </c>
      <c r="C38" s="20">
        <v>1657892</v>
      </c>
      <c r="D38" s="20"/>
      <c r="E38" s="21">
        <v>3327811</v>
      </c>
      <c r="F38" s="22">
        <v>3327811</v>
      </c>
      <c r="G38" s="22"/>
      <c r="H38" s="22"/>
      <c r="I38" s="22">
        <v>831953</v>
      </c>
      <c r="J38" s="22">
        <v>831953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831953</v>
      </c>
      <c r="X38" s="22">
        <v>831951</v>
      </c>
      <c r="Y38" s="22">
        <v>2</v>
      </c>
      <c r="Z38" s="23"/>
      <c r="AA38" s="20">
        <v>3327811</v>
      </c>
    </row>
    <row r="39" spans="1:27" ht="13.5" x14ac:dyDescent="0.25">
      <c r="A39" s="19" t="s">
        <v>65</v>
      </c>
      <c r="B39" s="15" t="s">
        <v>32</v>
      </c>
      <c r="C39" s="20">
        <v>532616</v>
      </c>
      <c r="D39" s="20"/>
      <c r="E39" s="21">
        <v>43906</v>
      </c>
      <c r="F39" s="22">
        <v>43906</v>
      </c>
      <c r="G39" s="22"/>
      <c r="H39" s="22"/>
      <c r="I39" s="22">
        <v>10977</v>
      </c>
      <c r="J39" s="22">
        <v>10977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10977</v>
      </c>
      <c r="X39" s="22">
        <v>10974</v>
      </c>
      <c r="Y39" s="22">
        <v>3</v>
      </c>
      <c r="Z39" s="23">
        <v>2.7337342810278838E-2</v>
      </c>
      <c r="AA39" s="20">
        <v>43906</v>
      </c>
    </row>
    <row r="40" spans="1:27" ht="13.5" x14ac:dyDescent="0.25">
      <c r="A40" s="19" t="s">
        <v>40</v>
      </c>
      <c r="B40" s="15" t="s">
        <v>32</v>
      </c>
      <c r="C40" s="20">
        <v>2927082</v>
      </c>
      <c r="D40" s="20"/>
      <c r="E40" s="21">
        <v>3104053</v>
      </c>
      <c r="F40" s="22">
        <v>3104053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776010</v>
      </c>
      <c r="Y40" s="22">
        <v>-776010</v>
      </c>
      <c r="Z40" s="23">
        <v>-100</v>
      </c>
      <c r="AA40" s="20">
        <v>3104053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</v>
      </c>
      <c r="F41" s="22">
        <v>20000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4998</v>
      </c>
      <c r="Y41" s="22">
        <v>-4998</v>
      </c>
      <c r="Z41" s="23">
        <v>-100</v>
      </c>
      <c r="AA41" s="20">
        <v>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1347988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438160</v>
      </c>
      <c r="D44" s="20"/>
      <c r="E44" s="21">
        <v>535917</v>
      </c>
      <c r="F44" s="22">
        <v>535917</v>
      </c>
      <c r="G44" s="22">
        <v>9202</v>
      </c>
      <c r="H44" s="22">
        <v>19435</v>
      </c>
      <c r="I44" s="22">
        <v>60118</v>
      </c>
      <c r="J44" s="22">
        <v>88755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88755</v>
      </c>
      <c r="X44" s="22">
        <v>133968</v>
      </c>
      <c r="Y44" s="22">
        <v>-45213</v>
      </c>
      <c r="Z44" s="23">
        <v>-33.749104263704766</v>
      </c>
      <c r="AA44" s="20">
        <v>535917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18204952</v>
      </c>
      <c r="D47" s="29">
        <f t="shared" ref="D47:Y47" si="1">SUM(D34:D46)</f>
        <v>0</v>
      </c>
      <c r="E47" s="30">
        <f t="shared" si="1"/>
        <v>18226826</v>
      </c>
      <c r="F47" s="31">
        <f t="shared" si="1"/>
        <v>18226826</v>
      </c>
      <c r="G47" s="31">
        <f t="shared" si="1"/>
        <v>822750</v>
      </c>
      <c r="H47" s="31">
        <f t="shared" si="1"/>
        <v>795621</v>
      </c>
      <c r="I47" s="31">
        <f t="shared" si="1"/>
        <v>1711170</v>
      </c>
      <c r="J47" s="31">
        <f t="shared" si="1"/>
        <v>3329541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3329541</v>
      </c>
      <c r="X47" s="31">
        <f t="shared" si="1"/>
        <v>4556661</v>
      </c>
      <c r="Y47" s="31">
        <f t="shared" si="1"/>
        <v>-1227120</v>
      </c>
      <c r="Z47" s="32">
        <f>+IF(X47&lt;&gt;0,+(Y47/X47)*100,0)</f>
        <v>-26.930245633809491</v>
      </c>
      <c r="AA47" s="29">
        <f>SUM(AA34:AA46)</f>
        <v>18226826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-8647295</v>
      </c>
      <c r="D48" s="39">
        <f t="shared" si="2"/>
        <v>0</v>
      </c>
      <c r="E48" s="40">
        <f t="shared" si="2"/>
        <v>335303</v>
      </c>
      <c r="F48" s="41">
        <f t="shared" si="2"/>
        <v>335303</v>
      </c>
      <c r="G48" s="41">
        <f t="shared" si="2"/>
        <v>41222</v>
      </c>
      <c r="H48" s="41">
        <f t="shared" si="2"/>
        <v>518410</v>
      </c>
      <c r="I48" s="41">
        <f t="shared" si="2"/>
        <v>-549941</v>
      </c>
      <c r="J48" s="41">
        <f t="shared" si="2"/>
        <v>9691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9691</v>
      </c>
      <c r="X48" s="41">
        <f t="shared" si="2"/>
        <v>83871</v>
      </c>
      <c r="Y48" s="41">
        <f t="shared" si="2"/>
        <v>-74180</v>
      </c>
      <c r="Z48" s="42">
        <f>+IF(X48&lt;&gt;0,+(Y48/X48)*100,0)</f>
        <v>-88.445350597942081</v>
      </c>
      <c r="AA48" s="39">
        <f>+AA32-AA47</f>
        <v>335303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-8647295</v>
      </c>
      <c r="D51" s="48">
        <f t="shared" si="3"/>
        <v>0</v>
      </c>
      <c r="E51" s="49">
        <f t="shared" si="3"/>
        <v>335303</v>
      </c>
      <c r="F51" s="50">
        <f t="shared" si="3"/>
        <v>335303</v>
      </c>
      <c r="G51" s="50">
        <f t="shared" si="3"/>
        <v>41222</v>
      </c>
      <c r="H51" s="50">
        <f t="shared" si="3"/>
        <v>518410</v>
      </c>
      <c r="I51" s="50">
        <f t="shared" si="3"/>
        <v>-549941</v>
      </c>
      <c r="J51" s="50">
        <f t="shared" si="3"/>
        <v>9691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9691</v>
      </c>
      <c r="X51" s="50">
        <f t="shared" si="3"/>
        <v>83871</v>
      </c>
      <c r="Y51" s="50">
        <f t="shared" si="3"/>
        <v>-74180</v>
      </c>
      <c r="Z51" s="51">
        <f>+IF(X51&lt;&gt;0,+(Y51/X51)*100,0)</f>
        <v>-88.445350597942081</v>
      </c>
      <c r="AA51" s="48">
        <f>SUM(AA48:AA50)</f>
        <v>335303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-8647295</v>
      </c>
      <c r="D53" s="54">
        <f>+D51-D52</f>
        <v>0</v>
      </c>
      <c r="E53" s="55">
        <f t="shared" si="4"/>
        <v>335303</v>
      </c>
      <c r="F53" s="56">
        <f t="shared" si="4"/>
        <v>335303</v>
      </c>
      <c r="G53" s="56">
        <f t="shared" si="4"/>
        <v>41222</v>
      </c>
      <c r="H53" s="56">
        <f t="shared" si="4"/>
        <v>518410</v>
      </c>
      <c r="I53" s="56">
        <f t="shared" si="4"/>
        <v>-549941</v>
      </c>
      <c r="J53" s="56">
        <f t="shared" si="4"/>
        <v>9691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9691</v>
      </c>
      <c r="X53" s="56">
        <f t="shared" si="4"/>
        <v>83871</v>
      </c>
      <c r="Y53" s="56">
        <f t="shared" si="4"/>
        <v>-74180</v>
      </c>
      <c r="Z53" s="57">
        <f>+IF(X53&lt;&gt;0,+(Y53/X53)*100,0)</f>
        <v>-88.445350597942081</v>
      </c>
      <c r="AA53" s="54">
        <f>+AA51-AA52</f>
        <v>335303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-8647295</v>
      </c>
      <c r="D56" s="48">
        <f>SUM(D53:D55)</f>
        <v>0</v>
      </c>
      <c r="E56" s="49">
        <f t="shared" si="5"/>
        <v>335303</v>
      </c>
      <c r="F56" s="50">
        <f t="shared" si="5"/>
        <v>335303</v>
      </c>
      <c r="G56" s="50">
        <f t="shared" si="5"/>
        <v>41222</v>
      </c>
      <c r="H56" s="50">
        <f t="shared" si="5"/>
        <v>518410</v>
      </c>
      <c r="I56" s="50">
        <f t="shared" si="5"/>
        <v>-549941</v>
      </c>
      <c r="J56" s="50">
        <f t="shared" si="5"/>
        <v>9691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9691</v>
      </c>
      <c r="X56" s="50">
        <f t="shared" si="5"/>
        <v>83871</v>
      </c>
      <c r="Y56" s="50">
        <f t="shared" si="5"/>
        <v>-74180</v>
      </c>
      <c r="Z56" s="51">
        <f>+IF(X56&lt;&gt;0,+(Y56/X56)*100,0)</f>
        <v>-88.445350597942081</v>
      </c>
      <c r="AA56" s="48">
        <f>SUM(AA53:AA55)</f>
        <v>335303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-8647295</v>
      </c>
      <c r="D59" s="65">
        <f>SUM(D56:D58)</f>
        <v>0</v>
      </c>
      <c r="E59" s="66">
        <f t="shared" si="6"/>
        <v>335303</v>
      </c>
      <c r="F59" s="67">
        <f t="shared" si="6"/>
        <v>335303</v>
      </c>
      <c r="G59" s="67">
        <f t="shared" si="6"/>
        <v>41222</v>
      </c>
      <c r="H59" s="67">
        <f t="shared" si="6"/>
        <v>518410</v>
      </c>
      <c r="I59" s="67">
        <f t="shared" si="6"/>
        <v>-549941</v>
      </c>
      <c r="J59" s="67">
        <f t="shared" si="6"/>
        <v>9691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9691</v>
      </c>
      <c r="X59" s="67">
        <f t="shared" si="6"/>
        <v>83871</v>
      </c>
      <c r="Y59" s="67">
        <f t="shared" si="6"/>
        <v>-74180</v>
      </c>
      <c r="Z59" s="68">
        <f>+IF(X59&lt;&gt;0,+(Y59/X59)*100,0)</f>
        <v>-88.445350597942081</v>
      </c>
      <c r="AA59" s="65">
        <f>SUM(AA56:AA58)</f>
        <v>335303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15550632</v>
      </c>
      <c r="F9" s="22">
        <v>15550632</v>
      </c>
      <c r="G9" s="22">
        <v>2053650</v>
      </c>
      <c r="H9" s="22"/>
      <c r="I9" s="22"/>
      <c r="J9" s="22">
        <v>2053650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2053650</v>
      </c>
      <c r="X9" s="22">
        <v>3887658</v>
      </c>
      <c r="Y9" s="22">
        <v>-1834008</v>
      </c>
      <c r="Z9" s="23">
        <v>-47.175137319177765</v>
      </c>
      <c r="AA9" s="20">
        <v>15550632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3466200</v>
      </c>
      <c r="F13" s="22">
        <v>3466200</v>
      </c>
      <c r="G13" s="22">
        <v>514493</v>
      </c>
      <c r="H13" s="22"/>
      <c r="I13" s="22"/>
      <c r="J13" s="22">
        <v>514493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514493</v>
      </c>
      <c r="X13" s="22">
        <v>866550</v>
      </c>
      <c r="Y13" s="22">
        <v>-352057</v>
      </c>
      <c r="Z13" s="23">
        <v>-40.627430615659797</v>
      </c>
      <c r="AA13" s="20">
        <v>3466200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4076549</v>
      </c>
      <c r="H25" s="22"/>
      <c r="I25" s="22"/>
      <c r="J25" s="22">
        <v>4076549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4076549</v>
      </c>
      <c r="X25" s="22"/>
      <c r="Y25" s="22">
        <v>4076549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19016832</v>
      </c>
      <c r="F32" s="31">
        <f t="shared" si="0"/>
        <v>19016832</v>
      </c>
      <c r="G32" s="31">
        <f t="shared" si="0"/>
        <v>6644692</v>
      </c>
      <c r="H32" s="31">
        <f t="shared" si="0"/>
        <v>0</v>
      </c>
      <c r="I32" s="31">
        <f t="shared" si="0"/>
        <v>0</v>
      </c>
      <c r="J32" s="31">
        <f t="shared" si="0"/>
        <v>6644692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6644692</v>
      </c>
      <c r="X32" s="31">
        <f t="shared" si="0"/>
        <v>4754208</v>
      </c>
      <c r="Y32" s="31">
        <f t="shared" si="0"/>
        <v>1890484</v>
      </c>
      <c r="Z32" s="32">
        <f>+IF(X32&lt;&gt;0,+(Y32/X32)*100,0)</f>
        <v>39.764436053281635</v>
      </c>
      <c r="AA32" s="29">
        <f>SUM(AA6:AA31)</f>
        <v>19016832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14185638</v>
      </c>
      <c r="F34" s="22">
        <v>14185638</v>
      </c>
      <c r="G34" s="22">
        <v>640511</v>
      </c>
      <c r="H34" s="22"/>
      <c r="I34" s="22"/>
      <c r="J34" s="22">
        <v>640511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640511</v>
      </c>
      <c r="X34" s="22">
        <v>3546411</v>
      </c>
      <c r="Y34" s="22">
        <v>-2905900</v>
      </c>
      <c r="Z34" s="23">
        <v>-81.939177382429733</v>
      </c>
      <c r="AA34" s="20">
        <v>14185638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27878</v>
      </c>
      <c r="F37" s="22">
        <v>27878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6969</v>
      </c>
      <c r="Y37" s="22">
        <v>-6969</v>
      </c>
      <c r="Z37" s="23">
        <v>-100</v>
      </c>
      <c r="AA37" s="20">
        <v>27878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118967</v>
      </c>
      <c r="F41" s="22">
        <v>118967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29742</v>
      </c>
      <c r="Y41" s="22">
        <v>-29742</v>
      </c>
      <c r="Z41" s="23">
        <v>-100</v>
      </c>
      <c r="AA41" s="20">
        <v>118967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18126000</v>
      </c>
      <c r="F43" s="22">
        <v>18126000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4531500</v>
      </c>
      <c r="Y43" s="22">
        <v>-4531500</v>
      </c>
      <c r="Z43" s="23">
        <v>-100</v>
      </c>
      <c r="AA43" s="20">
        <v>18126000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60205</v>
      </c>
      <c r="F44" s="22">
        <v>60205</v>
      </c>
      <c r="G44" s="22">
        <v>4990</v>
      </c>
      <c r="H44" s="22"/>
      <c r="I44" s="22"/>
      <c r="J44" s="22">
        <v>4990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4990</v>
      </c>
      <c r="X44" s="22">
        <v>15054</v>
      </c>
      <c r="Y44" s="22">
        <v>-10064</v>
      </c>
      <c r="Z44" s="23">
        <v>-66.852663743855459</v>
      </c>
      <c r="AA44" s="20">
        <v>60205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32518688</v>
      </c>
      <c r="F47" s="31">
        <f t="shared" si="1"/>
        <v>32518688</v>
      </c>
      <c r="G47" s="31">
        <f t="shared" si="1"/>
        <v>645501</v>
      </c>
      <c r="H47" s="31">
        <f t="shared" si="1"/>
        <v>0</v>
      </c>
      <c r="I47" s="31">
        <f t="shared" si="1"/>
        <v>0</v>
      </c>
      <c r="J47" s="31">
        <f t="shared" si="1"/>
        <v>645501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645501</v>
      </c>
      <c r="X47" s="31">
        <f t="shared" si="1"/>
        <v>8129676</v>
      </c>
      <c r="Y47" s="31">
        <f t="shared" si="1"/>
        <v>-7484175</v>
      </c>
      <c r="Z47" s="32">
        <f>+IF(X47&lt;&gt;0,+(Y47/X47)*100,0)</f>
        <v>-92.059941872222211</v>
      </c>
      <c r="AA47" s="29">
        <f>SUM(AA34:AA46)</f>
        <v>32518688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-13501856</v>
      </c>
      <c r="F48" s="41">
        <f t="shared" si="2"/>
        <v>-13501856</v>
      </c>
      <c r="G48" s="41">
        <f t="shared" si="2"/>
        <v>5999191</v>
      </c>
      <c r="H48" s="41">
        <f t="shared" si="2"/>
        <v>0</v>
      </c>
      <c r="I48" s="41">
        <f t="shared" si="2"/>
        <v>0</v>
      </c>
      <c r="J48" s="41">
        <f t="shared" si="2"/>
        <v>5999191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5999191</v>
      </c>
      <c r="X48" s="41">
        <f t="shared" si="2"/>
        <v>-3375468</v>
      </c>
      <c r="Y48" s="41">
        <f t="shared" si="2"/>
        <v>9374659</v>
      </c>
      <c r="Z48" s="42">
        <f>+IF(X48&lt;&gt;0,+(Y48/X48)*100,0)</f>
        <v>-277.72916229690225</v>
      </c>
      <c r="AA48" s="39">
        <f>+AA32-AA47</f>
        <v>-13501856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-13501856</v>
      </c>
      <c r="F51" s="50">
        <f t="shared" si="3"/>
        <v>-13501856</v>
      </c>
      <c r="G51" s="50">
        <f t="shared" si="3"/>
        <v>5999191</v>
      </c>
      <c r="H51" s="50">
        <f t="shared" si="3"/>
        <v>0</v>
      </c>
      <c r="I51" s="50">
        <f t="shared" si="3"/>
        <v>0</v>
      </c>
      <c r="J51" s="50">
        <f t="shared" si="3"/>
        <v>5999191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5999191</v>
      </c>
      <c r="X51" s="50">
        <f t="shared" si="3"/>
        <v>-3375468</v>
      </c>
      <c r="Y51" s="50">
        <f t="shared" si="3"/>
        <v>9374659</v>
      </c>
      <c r="Z51" s="51">
        <f>+IF(X51&lt;&gt;0,+(Y51/X51)*100,0)</f>
        <v>-277.72916229690225</v>
      </c>
      <c r="AA51" s="48">
        <f>SUM(AA48:AA50)</f>
        <v>-13501856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-13501856</v>
      </c>
      <c r="F53" s="56">
        <f t="shared" si="4"/>
        <v>-13501856</v>
      </c>
      <c r="G53" s="56">
        <f t="shared" si="4"/>
        <v>5999191</v>
      </c>
      <c r="H53" s="56">
        <f t="shared" si="4"/>
        <v>0</v>
      </c>
      <c r="I53" s="56">
        <f t="shared" si="4"/>
        <v>0</v>
      </c>
      <c r="J53" s="56">
        <f t="shared" si="4"/>
        <v>5999191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5999191</v>
      </c>
      <c r="X53" s="56">
        <f t="shared" si="4"/>
        <v>-3375468</v>
      </c>
      <c r="Y53" s="56">
        <f t="shared" si="4"/>
        <v>9374659</v>
      </c>
      <c r="Z53" s="57">
        <f>+IF(X53&lt;&gt;0,+(Y53/X53)*100,0)</f>
        <v>-277.72916229690225</v>
      </c>
      <c r="AA53" s="54">
        <f>+AA51-AA52</f>
        <v>-13501856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-13501856</v>
      </c>
      <c r="F56" s="50">
        <f t="shared" si="5"/>
        <v>-13501856</v>
      </c>
      <c r="G56" s="50">
        <f t="shared" si="5"/>
        <v>5999191</v>
      </c>
      <c r="H56" s="50">
        <f t="shared" si="5"/>
        <v>0</v>
      </c>
      <c r="I56" s="50">
        <f t="shared" si="5"/>
        <v>0</v>
      </c>
      <c r="J56" s="50">
        <f t="shared" si="5"/>
        <v>5999191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5999191</v>
      </c>
      <c r="X56" s="50">
        <f t="shared" si="5"/>
        <v>-3375468</v>
      </c>
      <c r="Y56" s="50">
        <f t="shared" si="5"/>
        <v>9374659</v>
      </c>
      <c r="Z56" s="51">
        <f>+IF(X56&lt;&gt;0,+(Y56/X56)*100,0)</f>
        <v>-277.72916229690225</v>
      </c>
      <c r="AA56" s="48">
        <f>SUM(AA53:AA55)</f>
        <v>-13501856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-13501856</v>
      </c>
      <c r="F59" s="67">
        <f t="shared" si="6"/>
        <v>-13501856</v>
      </c>
      <c r="G59" s="67">
        <f t="shared" si="6"/>
        <v>5999191</v>
      </c>
      <c r="H59" s="67">
        <f t="shared" si="6"/>
        <v>0</v>
      </c>
      <c r="I59" s="67">
        <f t="shared" si="6"/>
        <v>0</v>
      </c>
      <c r="J59" s="67">
        <f t="shared" si="6"/>
        <v>5999191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5999191</v>
      </c>
      <c r="X59" s="67">
        <f t="shared" si="6"/>
        <v>-3375468</v>
      </c>
      <c r="Y59" s="67">
        <f t="shared" si="6"/>
        <v>9374659</v>
      </c>
      <c r="Z59" s="68">
        <f>+IF(X59&lt;&gt;0,+(Y59/X59)*100,0)</f>
        <v>-277.72916229690225</v>
      </c>
      <c r="AA59" s="65">
        <f>SUM(AA56:AA58)</f>
        <v>-13501856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20265916</v>
      </c>
      <c r="D9" s="20"/>
      <c r="E9" s="21">
        <v>29442452</v>
      </c>
      <c r="F9" s="22">
        <v>29442452</v>
      </c>
      <c r="G9" s="22">
        <v>2177146</v>
      </c>
      <c r="H9" s="22">
        <v>1780288</v>
      </c>
      <c r="I9" s="22">
        <v>1784697</v>
      </c>
      <c r="J9" s="22">
        <v>5742131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5742131</v>
      </c>
      <c r="X9" s="22">
        <v>7360611</v>
      </c>
      <c r="Y9" s="22">
        <v>-1618480</v>
      </c>
      <c r="Z9" s="23">
        <v>-21.988391996262266</v>
      </c>
      <c r="AA9" s="20">
        <v>29442452</v>
      </c>
    </row>
    <row r="10" spans="1:27" ht="13.5" x14ac:dyDescent="0.25">
      <c r="A10" s="19" t="s">
        <v>38</v>
      </c>
      <c r="B10" s="15" t="s">
        <v>32</v>
      </c>
      <c r="C10" s="20">
        <v>2900</v>
      </c>
      <c r="D10" s="20"/>
      <c r="E10" s="21">
        <v>2284</v>
      </c>
      <c r="F10" s="22">
        <v>2284</v>
      </c>
      <c r="G10" s="22"/>
      <c r="H10" s="22">
        <v>3058</v>
      </c>
      <c r="I10" s="22"/>
      <c r="J10" s="22">
        <v>3058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3058</v>
      </c>
      <c r="X10" s="22">
        <v>570</v>
      </c>
      <c r="Y10" s="22">
        <v>2488</v>
      </c>
      <c r="Z10" s="23">
        <v>436.49122807017545</v>
      </c>
      <c r="AA10" s="20">
        <v>2284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1950524</v>
      </c>
      <c r="D13" s="20"/>
      <c r="E13" s="21">
        <v>2027021</v>
      </c>
      <c r="F13" s="22">
        <v>2027021</v>
      </c>
      <c r="G13" s="22">
        <v>199794</v>
      </c>
      <c r="H13" s="22">
        <v>196442</v>
      </c>
      <c r="I13" s="22">
        <v>206367</v>
      </c>
      <c r="J13" s="22">
        <v>602603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602603</v>
      </c>
      <c r="X13" s="22">
        <v>506754</v>
      </c>
      <c r="Y13" s="22">
        <v>95849</v>
      </c>
      <c r="Z13" s="23">
        <v>18.914305560488916</v>
      </c>
      <c r="AA13" s="20">
        <v>2027021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5680436</v>
      </c>
      <c r="D22" s="20"/>
      <c r="E22" s="21">
        <v>7162410</v>
      </c>
      <c r="F22" s="22">
        <v>7162410</v>
      </c>
      <c r="G22" s="22">
        <v>614903</v>
      </c>
      <c r="H22" s="22">
        <v>498637</v>
      </c>
      <c r="I22" s="22">
        <v>497297</v>
      </c>
      <c r="J22" s="22">
        <v>1610837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1610837</v>
      </c>
      <c r="X22" s="22">
        <v>1790601</v>
      </c>
      <c r="Y22" s="22">
        <v>-179764</v>
      </c>
      <c r="Z22" s="23">
        <v>-10.039310823572645</v>
      </c>
      <c r="AA22" s="20">
        <v>7162410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620000</v>
      </c>
      <c r="D25" s="20"/>
      <c r="E25" s="21">
        <v>5859758</v>
      </c>
      <c r="F25" s="22">
        <v>5859758</v>
      </c>
      <c r="G25" s="22"/>
      <c r="H25" s="22"/>
      <c r="I25" s="22">
        <v>2368559</v>
      </c>
      <c r="J25" s="22">
        <v>2368559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2368559</v>
      </c>
      <c r="X25" s="22">
        <v>2441565</v>
      </c>
      <c r="Y25" s="22">
        <v>-73006</v>
      </c>
      <c r="Z25" s="23">
        <v>-2.9901313297004175</v>
      </c>
      <c r="AA25" s="20">
        <v>5859758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28519776</v>
      </c>
      <c r="D32" s="29">
        <f t="shared" ref="D32:Y32" si="0">SUM(D6:D31)</f>
        <v>0</v>
      </c>
      <c r="E32" s="30">
        <f t="shared" si="0"/>
        <v>44493925</v>
      </c>
      <c r="F32" s="31">
        <f t="shared" si="0"/>
        <v>44493925</v>
      </c>
      <c r="G32" s="31">
        <f t="shared" si="0"/>
        <v>2991843</v>
      </c>
      <c r="H32" s="31">
        <f t="shared" si="0"/>
        <v>2478425</v>
      </c>
      <c r="I32" s="31">
        <f t="shared" si="0"/>
        <v>4856920</v>
      </c>
      <c r="J32" s="31">
        <f t="shared" si="0"/>
        <v>10327188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10327188</v>
      </c>
      <c r="X32" s="31">
        <f t="shared" si="0"/>
        <v>12100101</v>
      </c>
      <c r="Y32" s="31">
        <f t="shared" si="0"/>
        <v>-1772913</v>
      </c>
      <c r="Z32" s="32">
        <f>+IF(X32&lt;&gt;0,+(Y32/X32)*100,0)</f>
        <v>-14.652051251473026</v>
      </c>
      <c r="AA32" s="29">
        <f>SUM(AA6:AA31)</f>
        <v>44493925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15081059</v>
      </c>
      <c r="D34" s="20"/>
      <c r="E34" s="21">
        <v>15769243</v>
      </c>
      <c r="F34" s="22">
        <v>15769243</v>
      </c>
      <c r="G34" s="22">
        <v>1210022</v>
      </c>
      <c r="H34" s="22">
        <v>1259594</v>
      </c>
      <c r="I34" s="22">
        <v>1178662</v>
      </c>
      <c r="J34" s="22">
        <v>3648278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3648278</v>
      </c>
      <c r="X34" s="22">
        <v>3942315</v>
      </c>
      <c r="Y34" s="22">
        <v>-294037</v>
      </c>
      <c r="Z34" s="23">
        <v>-7.4584856867094578</v>
      </c>
      <c r="AA34" s="20">
        <v>15769243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2671708</v>
      </c>
      <c r="D37" s="20"/>
      <c r="E37" s="21">
        <v>2990000</v>
      </c>
      <c r="F37" s="22">
        <v>2990000</v>
      </c>
      <c r="G37" s="22">
        <v>218950</v>
      </c>
      <c r="H37" s="22">
        <v>122273</v>
      </c>
      <c r="I37" s="22">
        <v>286962</v>
      </c>
      <c r="J37" s="22">
        <v>628185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628185</v>
      </c>
      <c r="X37" s="22">
        <v>747498</v>
      </c>
      <c r="Y37" s="22">
        <v>-119313</v>
      </c>
      <c r="Z37" s="23">
        <v>-15.961648057921224</v>
      </c>
      <c r="AA37" s="20">
        <v>2990000</v>
      </c>
    </row>
    <row r="38" spans="1:27" ht="13.5" x14ac:dyDescent="0.25">
      <c r="A38" s="19" t="s">
        <v>64</v>
      </c>
      <c r="B38" s="15" t="s">
        <v>32</v>
      </c>
      <c r="C38" s="20">
        <v>8142123</v>
      </c>
      <c r="D38" s="20"/>
      <c r="E38" s="21">
        <v>595859</v>
      </c>
      <c r="F38" s="22">
        <v>595859</v>
      </c>
      <c r="G38" s="22">
        <v>-3549</v>
      </c>
      <c r="H38" s="22"/>
      <c r="I38" s="22">
        <v>256318</v>
      </c>
      <c r="J38" s="22">
        <v>252769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252769</v>
      </c>
      <c r="X38" s="22">
        <v>580962</v>
      </c>
      <c r="Y38" s="22">
        <v>-328193</v>
      </c>
      <c r="Z38" s="23">
        <v>-56.491302357124908</v>
      </c>
      <c r="AA38" s="20">
        <v>595859</v>
      </c>
    </row>
    <row r="39" spans="1:27" ht="13.5" x14ac:dyDescent="0.25">
      <c r="A39" s="19" t="s">
        <v>65</v>
      </c>
      <c r="B39" s="15" t="s">
        <v>32</v>
      </c>
      <c r="C39" s="20">
        <v>193255</v>
      </c>
      <c r="D39" s="20"/>
      <c r="E39" s="21">
        <v>187800</v>
      </c>
      <c r="F39" s="22">
        <v>187800</v>
      </c>
      <c r="G39" s="22">
        <v>17332</v>
      </c>
      <c r="H39" s="22">
        <v>17332</v>
      </c>
      <c r="I39" s="22">
        <v>16772</v>
      </c>
      <c r="J39" s="22">
        <v>51436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51436</v>
      </c>
      <c r="X39" s="22">
        <v>46950</v>
      </c>
      <c r="Y39" s="22">
        <v>4486</v>
      </c>
      <c r="Z39" s="23">
        <v>9.5548455804046863</v>
      </c>
      <c r="AA39" s="20">
        <v>187800</v>
      </c>
    </row>
    <row r="40" spans="1:27" ht="13.5" x14ac:dyDescent="0.25">
      <c r="A40" s="19" t="s">
        <v>40</v>
      </c>
      <c r="B40" s="15" t="s">
        <v>32</v>
      </c>
      <c r="C40" s="20">
        <v>7595018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7514055</v>
      </c>
      <c r="D41" s="20"/>
      <c r="E41" s="21">
        <v>9696000</v>
      </c>
      <c r="F41" s="22">
        <v>9696000</v>
      </c>
      <c r="G41" s="22">
        <v>467061</v>
      </c>
      <c r="H41" s="22">
        <v>620998</v>
      </c>
      <c r="I41" s="22">
        <v>849073</v>
      </c>
      <c r="J41" s="22">
        <v>1937132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1937132</v>
      </c>
      <c r="X41" s="22">
        <v>2424000</v>
      </c>
      <c r="Y41" s="22">
        <v>-486868</v>
      </c>
      <c r="Z41" s="23">
        <v>-20.085313531353137</v>
      </c>
      <c r="AA41" s="20">
        <v>9696000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2298957</v>
      </c>
      <c r="F43" s="22">
        <v>2298957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574740</v>
      </c>
      <c r="Y43" s="22">
        <v>-574740</v>
      </c>
      <c r="Z43" s="23">
        <v>-100</v>
      </c>
      <c r="AA43" s="20">
        <v>2298957</v>
      </c>
    </row>
    <row r="44" spans="1:27" ht="13.5" x14ac:dyDescent="0.25">
      <c r="A44" s="19" t="s">
        <v>69</v>
      </c>
      <c r="B44" s="15" t="s">
        <v>32</v>
      </c>
      <c r="C44" s="20">
        <v>-4342157</v>
      </c>
      <c r="D44" s="20"/>
      <c r="E44" s="21">
        <v>3732357</v>
      </c>
      <c r="F44" s="22">
        <v>3732357</v>
      </c>
      <c r="G44" s="22">
        <v>211471</v>
      </c>
      <c r="H44" s="22">
        <v>158852</v>
      </c>
      <c r="I44" s="22">
        <v>701825</v>
      </c>
      <c r="J44" s="22">
        <v>1072148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1072148</v>
      </c>
      <c r="X44" s="22">
        <v>933084</v>
      </c>
      <c r="Y44" s="22">
        <v>139064</v>
      </c>
      <c r="Z44" s="23">
        <v>14.903695701565988</v>
      </c>
      <c r="AA44" s="20">
        <v>3732357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36855061</v>
      </c>
      <c r="D47" s="29">
        <f t="shared" ref="D47:Y47" si="1">SUM(D34:D46)</f>
        <v>0</v>
      </c>
      <c r="E47" s="30">
        <f t="shared" si="1"/>
        <v>35270216</v>
      </c>
      <c r="F47" s="31">
        <f t="shared" si="1"/>
        <v>35270216</v>
      </c>
      <c r="G47" s="31">
        <f t="shared" si="1"/>
        <v>2121287</v>
      </c>
      <c r="H47" s="31">
        <f t="shared" si="1"/>
        <v>2179049</v>
      </c>
      <c r="I47" s="31">
        <f t="shared" si="1"/>
        <v>3289612</v>
      </c>
      <c r="J47" s="31">
        <f t="shared" si="1"/>
        <v>7589948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7589948</v>
      </c>
      <c r="X47" s="31">
        <f t="shared" si="1"/>
        <v>9249549</v>
      </c>
      <c r="Y47" s="31">
        <f t="shared" si="1"/>
        <v>-1659601</v>
      </c>
      <c r="Z47" s="32">
        <f>+IF(X47&lt;&gt;0,+(Y47/X47)*100,0)</f>
        <v>-17.942507250894071</v>
      </c>
      <c r="AA47" s="29">
        <f>SUM(AA34:AA46)</f>
        <v>35270216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-8335285</v>
      </c>
      <c r="D48" s="39">
        <f t="shared" si="2"/>
        <v>0</v>
      </c>
      <c r="E48" s="40">
        <f t="shared" si="2"/>
        <v>9223709</v>
      </c>
      <c r="F48" s="41">
        <f t="shared" si="2"/>
        <v>9223709</v>
      </c>
      <c r="G48" s="41">
        <f t="shared" si="2"/>
        <v>870556</v>
      </c>
      <c r="H48" s="41">
        <f t="shared" si="2"/>
        <v>299376</v>
      </c>
      <c r="I48" s="41">
        <f t="shared" si="2"/>
        <v>1567308</v>
      </c>
      <c r="J48" s="41">
        <f t="shared" si="2"/>
        <v>2737240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2737240</v>
      </c>
      <c r="X48" s="41">
        <f t="shared" si="2"/>
        <v>2850552</v>
      </c>
      <c r="Y48" s="41">
        <f t="shared" si="2"/>
        <v>-113312</v>
      </c>
      <c r="Z48" s="42">
        <f>+IF(X48&lt;&gt;0,+(Y48/X48)*100,0)</f>
        <v>-3.975089737005324</v>
      </c>
      <c r="AA48" s="39">
        <f>+AA32-AA47</f>
        <v>9223709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-8335285</v>
      </c>
      <c r="D51" s="48">
        <f t="shared" si="3"/>
        <v>0</v>
      </c>
      <c r="E51" s="49">
        <f t="shared" si="3"/>
        <v>9223709</v>
      </c>
      <c r="F51" s="50">
        <f t="shared" si="3"/>
        <v>9223709</v>
      </c>
      <c r="G51" s="50">
        <f t="shared" si="3"/>
        <v>870556</v>
      </c>
      <c r="H51" s="50">
        <f t="shared" si="3"/>
        <v>299376</v>
      </c>
      <c r="I51" s="50">
        <f t="shared" si="3"/>
        <v>1567308</v>
      </c>
      <c r="J51" s="50">
        <f t="shared" si="3"/>
        <v>2737240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2737240</v>
      </c>
      <c r="X51" s="50">
        <f t="shared" si="3"/>
        <v>2850552</v>
      </c>
      <c r="Y51" s="50">
        <f t="shared" si="3"/>
        <v>-113312</v>
      </c>
      <c r="Z51" s="51">
        <f>+IF(X51&lt;&gt;0,+(Y51/X51)*100,0)</f>
        <v>-3.975089737005324</v>
      </c>
      <c r="AA51" s="48">
        <f>SUM(AA48:AA50)</f>
        <v>9223709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-8335285</v>
      </c>
      <c r="D53" s="54">
        <f>+D51-D52</f>
        <v>0</v>
      </c>
      <c r="E53" s="55">
        <f t="shared" si="4"/>
        <v>9223709</v>
      </c>
      <c r="F53" s="56">
        <f t="shared" si="4"/>
        <v>9223709</v>
      </c>
      <c r="G53" s="56">
        <f t="shared" si="4"/>
        <v>870556</v>
      </c>
      <c r="H53" s="56">
        <f t="shared" si="4"/>
        <v>299376</v>
      </c>
      <c r="I53" s="56">
        <f t="shared" si="4"/>
        <v>1567308</v>
      </c>
      <c r="J53" s="56">
        <f t="shared" si="4"/>
        <v>2737240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2737240</v>
      </c>
      <c r="X53" s="56">
        <f t="shared" si="4"/>
        <v>2850552</v>
      </c>
      <c r="Y53" s="56">
        <f t="shared" si="4"/>
        <v>-113312</v>
      </c>
      <c r="Z53" s="57">
        <f>+IF(X53&lt;&gt;0,+(Y53/X53)*100,0)</f>
        <v>-3.975089737005324</v>
      </c>
      <c r="AA53" s="54">
        <f>+AA51-AA52</f>
        <v>9223709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-8335285</v>
      </c>
      <c r="D56" s="48">
        <f>SUM(D53:D55)</f>
        <v>0</v>
      </c>
      <c r="E56" s="49">
        <f t="shared" si="5"/>
        <v>9223709</v>
      </c>
      <c r="F56" s="50">
        <f t="shared" si="5"/>
        <v>9223709</v>
      </c>
      <c r="G56" s="50">
        <f t="shared" si="5"/>
        <v>870556</v>
      </c>
      <c r="H56" s="50">
        <f t="shared" si="5"/>
        <v>299376</v>
      </c>
      <c r="I56" s="50">
        <f t="shared" si="5"/>
        <v>1567308</v>
      </c>
      <c r="J56" s="50">
        <f t="shared" si="5"/>
        <v>2737240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2737240</v>
      </c>
      <c r="X56" s="50">
        <f t="shared" si="5"/>
        <v>2850552</v>
      </c>
      <c r="Y56" s="50">
        <f t="shared" si="5"/>
        <v>-113312</v>
      </c>
      <c r="Z56" s="51">
        <f>+IF(X56&lt;&gt;0,+(Y56/X56)*100,0)</f>
        <v>-3.975089737005324</v>
      </c>
      <c r="AA56" s="48">
        <f>SUM(AA53:AA55)</f>
        <v>9223709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-8335285</v>
      </c>
      <c r="D59" s="65">
        <f>SUM(D56:D58)</f>
        <v>0</v>
      </c>
      <c r="E59" s="66">
        <f t="shared" si="6"/>
        <v>9223709</v>
      </c>
      <c r="F59" s="67">
        <f t="shared" si="6"/>
        <v>9223709</v>
      </c>
      <c r="G59" s="67">
        <f t="shared" si="6"/>
        <v>870556</v>
      </c>
      <c r="H59" s="67">
        <f t="shared" si="6"/>
        <v>299376</v>
      </c>
      <c r="I59" s="67">
        <f t="shared" si="6"/>
        <v>1567308</v>
      </c>
      <c r="J59" s="67">
        <f t="shared" si="6"/>
        <v>2737240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2737240</v>
      </c>
      <c r="X59" s="67">
        <f t="shared" si="6"/>
        <v>2850552</v>
      </c>
      <c r="Y59" s="67">
        <f t="shared" si="6"/>
        <v>-113312</v>
      </c>
      <c r="Z59" s="68">
        <f>+IF(X59&lt;&gt;0,+(Y59/X59)*100,0)</f>
        <v>-3.975089737005324</v>
      </c>
      <c r="AA59" s="65">
        <f>SUM(AA56:AA58)</f>
        <v>9223709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6121038</v>
      </c>
      <c r="D9" s="20"/>
      <c r="E9" s="21">
        <v>5920086</v>
      </c>
      <c r="F9" s="22">
        <v>5920086</v>
      </c>
      <c r="G9" s="22"/>
      <c r="H9" s="22">
        <v>1654806</v>
      </c>
      <c r="I9" s="22">
        <v>-10516</v>
      </c>
      <c r="J9" s="22">
        <v>1644290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1644290</v>
      </c>
      <c r="X9" s="22">
        <v>358658</v>
      </c>
      <c r="Y9" s="22">
        <v>1285632</v>
      </c>
      <c r="Z9" s="23">
        <v>358.4562452252564</v>
      </c>
      <c r="AA9" s="20">
        <v>5920086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2657595</v>
      </c>
      <c r="D13" s="20"/>
      <c r="E13" s="21">
        <v>2304813</v>
      </c>
      <c r="F13" s="22">
        <v>2304813</v>
      </c>
      <c r="G13" s="22"/>
      <c r="H13" s="22">
        <v>269341</v>
      </c>
      <c r="I13" s="22">
        <v>554243</v>
      </c>
      <c r="J13" s="22">
        <v>823584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823584</v>
      </c>
      <c r="X13" s="22">
        <v>576204</v>
      </c>
      <c r="Y13" s="22">
        <v>247380</v>
      </c>
      <c r="Z13" s="23">
        <v>42.932711331403461</v>
      </c>
      <c r="AA13" s="20">
        <v>2304813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250000</v>
      </c>
      <c r="H19" s="22"/>
      <c r="I19" s="22"/>
      <c r="J19" s="22">
        <v>250000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250000</v>
      </c>
      <c r="X19" s="22"/>
      <c r="Y19" s="22">
        <v>250000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14283063</v>
      </c>
      <c r="D25" s="20"/>
      <c r="E25" s="21">
        <v>15867000</v>
      </c>
      <c r="F25" s="22">
        <v>15867000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3966750</v>
      </c>
      <c r="Y25" s="22">
        <v>-3966750</v>
      </c>
      <c r="Z25" s="23">
        <v>-100</v>
      </c>
      <c r="AA25" s="20">
        <v>15867000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23061696</v>
      </c>
      <c r="D32" s="29">
        <f t="shared" ref="D32:Y32" si="0">SUM(D6:D31)</f>
        <v>0</v>
      </c>
      <c r="E32" s="30">
        <f t="shared" si="0"/>
        <v>24091899</v>
      </c>
      <c r="F32" s="31">
        <f t="shared" si="0"/>
        <v>24091899</v>
      </c>
      <c r="G32" s="31">
        <f t="shared" si="0"/>
        <v>250000</v>
      </c>
      <c r="H32" s="31">
        <f t="shared" si="0"/>
        <v>1924147</v>
      </c>
      <c r="I32" s="31">
        <f t="shared" si="0"/>
        <v>543727</v>
      </c>
      <c r="J32" s="31">
        <f t="shared" si="0"/>
        <v>2717874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2717874</v>
      </c>
      <c r="X32" s="31">
        <f t="shared" si="0"/>
        <v>4901612</v>
      </c>
      <c r="Y32" s="31">
        <f t="shared" si="0"/>
        <v>-2183738</v>
      </c>
      <c r="Z32" s="32">
        <f>+IF(X32&lt;&gt;0,+(Y32/X32)*100,0)</f>
        <v>-44.551425123000357</v>
      </c>
      <c r="AA32" s="29">
        <f>SUM(AA6:AA31)</f>
        <v>24091899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4943678</v>
      </c>
      <c r="D34" s="20"/>
      <c r="E34" s="21">
        <v>5087006</v>
      </c>
      <c r="F34" s="22">
        <v>5087006</v>
      </c>
      <c r="G34" s="22">
        <v>417735</v>
      </c>
      <c r="H34" s="22"/>
      <c r="I34" s="22">
        <v>811339</v>
      </c>
      <c r="J34" s="22">
        <v>1229074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1229074</v>
      </c>
      <c r="X34" s="22">
        <v>1271757</v>
      </c>
      <c r="Y34" s="22">
        <v>-42683</v>
      </c>
      <c r="Z34" s="23">
        <v>-3.3562229262351222</v>
      </c>
      <c r="AA34" s="20">
        <v>5087006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682019</v>
      </c>
      <c r="D37" s="20"/>
      <c r="E37" s="21">
        <v>2870000</v>
      </c>
      <c r="F37" s="22">
        <v>2870000</v>
      </c>
      <c r="G37" s="22">
        <v>9687</v>
      </c>
      <c r="H37" s="22">
        <v>534</v>
      </c>
      <c r="I37" s="22"/>
      <c r="J37" s="22">
        <v>10221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10221</v>
      </c>
      <c r="X37" s="22">
        <v>717501</v>
      </c>
      <c r="Y37" s="22">
        <v>-707280</v>
      </c>
      <c r="Z37" s="23">
        <v>-98.575472368679627</v>
      </c>
      <c r="AA37" s="20">
        <v>2870000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1121709</v>
      </c>
      <c r="F38" s="22">
        <v>1121709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2491916</v>
      </c>
      <c r="Y38" s="22">
        <v>-2491916</v>
      </c>
      <c r="Z38" s="23">
        <v>-100</v>
      </c>
      <c r="AA38" s="20">
        <v>1121709</v>
      </c>
    </row>
    <row r="39" spans="1:27" ht="13.5" x14ac:dyDescent="0.25">
      <c r="A39" s="19" t="s">
        <v>65</v>
      </c>
      <c r="B39" s="15" t="s">
        <v>32</v>
      </c>
      <c r="C39" s="20">
        <v>933892</v>
      </c>
      <c r="D39" s="20"/>
      <c r="E39" s="21">
        <v>1986500</v>
      </c>
      <c r="F39" s="22">
        <v>1986500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496626</v>
      </c>
      <c r="Y39" s="22">
        <v>-496626</v>
      </c>
      <c r="Z39" s="23">
        <v>-100</v>
      </c>
      <c r="AA39" s="20">
        <v>1986500</v>
      </c>
    </row>
    <row r="40" spans="1:27" ht="13.5" x14ac:dyDescent="0.25">
      <c r="A40" s="19" t="s">
        <v>40</v>
      </c>
      <c r="B40" s="15" t="s">
        <v>32</v>
      </c>
      <c r="C40" s="20">
        <v>3887852</v>
      </c>
      <c r="D40" s="20"/>
      <c r="E40" s="21">
        <v>4159742</v>
      </c>
      <c r="F40" s="22">
        <v>4159742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1039935</v>
      </c>
      <c r="Y40" s="22">
        <v>-1039935</v>
      </c>
      <c r="Z40" s="23">
        <v>-100</v>
      </c>
      <c r="AA40" s="20">
        <v>4159742</v>
      </c>
    </row>
    <row r="41" spans="1:27" ht="13.5" x14ac:dyDescent="0.25">
      <c r="A41" s="19" t="s">
        <v>66</v>
      </c>
      <c r="B41" s="15" t="s">
        <v>32</v>
      </c>
      <c r="C41" s="20">
        <v>1045504</v>
      </c>
      <c r="D41" s="20"/>
      <c r="E41" s="21">
        <v>5350000</v>
      </c>
      <c r="F41" s="22">
        <v>5350000</v>
      </c>
      <c r="G41" s="22">
        <v>27475</v>
      </c>
      <c r="H41" s="22">
        <v>12975</v>
      </c>
      <c r="I41" s="22"/>
      <c r="J41" s="22">
        <v>40450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40450</v>
      </c>
      <c r="X41" s="22">
        <v>1337499</v>
      </c>
      <c r="Y41" s="22">
        <v>-1297049</v>
      </c>
      <c r="Z41" s="23">
        <v>-96.975698673419558</v>
      </c>
      <c r="AA41" s="20">
        <v>5350000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1612008</v>
      </c>
      <c r="F43" s="22">
        <v>1612008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403002</v>
      </c>
      <c r="Y43" s="22">
        <v>-403002</v>
      </c>
      <c r="Z43" s="23">
        <v>-100</v>
      </c>
      <c r="AA43" s="20">
        <v>1612008</v>
      </c>
    </row>
    <row r="44" spans="1:27" ht="13.5" x14ac:dyDescent="0.25">
      <c r="A44" s="19" t="s">
        <v>69</v>
      </c>
      <c r="B44" s="15" t="s">
        <v>32</v>
      </c>
      <c r="C44" s="20">
        <v>85487</v>
      </c>
      <c r="D44" s="20"/>
      <c r="E44" s="21">
        <v>351313</v>
      </c>
      <c r="F44" s="22">
        <v>351313</v>
      </c>
      <c r="G44" s="22">
        <v>3790</v>
      </c>
      <c r="H44" s="22">
        <v>6084</v>
      </c>
      <c r="I44" s="22">
        <v>17031</v>
      </c>
      <c r="J44" s="22">
        <v>26905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26905</v>
      </c>
      <c r="X44" s="22">
        <v>87831</v>
      </c>
      <c r="Y44" s="22">
        <v>-60926</v>
      </c>
      <c r="Z44" s="23">
        <v>-69.367307670412487</v>
      </c>
      <c r="AA44" s="20">
        <v>351313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11578432</v>
      </c>
      <c r="D47" s="29">
        <f t="shared" ref="D47:Y47" si="1">SUM(D34:D46)</f>
        <v>0</v>
      </c>
      <c r="E47" s="30">
        <f t="shared" si="1"/>
        <v>22538278</v>
      </c>
      <c r="F47" s="31">
        <f t="shared" si="1"/>
        <v>22538278</v>
      </c>
      <c r="G47" s="31">
        <f t="shared" si="1"/>
        <v>458687</v>
      </c>
      <c r="H47" s="31">
        <f t="shared" si="1"/>
        <v>19593</v>
      </c>
      <c r="I47" s="31">
        <f t="shared" si="1"/>
        <v>828370</v>
      </c>
      <c r="J47" s="31">
        <f t="shared" si="1"/>
        <v>1306650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1306650</v>
      </c>
      <c r="X47" s="31">
        <f t="shared" si="1"/>
        <v>7846067</v>
      </c>
      <c r="Y47" s="31">
        <f t="shared" si="1"/>
        <v>-6539417</v>
      </c>
      <c r="Z47" s="32">
        <f>+IF(X47&lt;&gt;0,+(Y47/X47)*100,0)</f>
        <v>-83.346433314933449</v>
      </c>
      <c r="AA47" s="29">
        <f>SUM(AA34:AA46)</f>
        <v>22538278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11483264</v>
      </c>
      <c r="D48" s="39">
        <f t="shared" si="2"/>
        <v>0</v>
      </c>
      <c r="E48" s="40">
        <f t="shared" si="2"/>
        <v>1553621</v>
      </c>
      <c r="F48" s="41">
        <f t="shared" si="2"/>
        <v>1553621</v>
      </c>
      <c r="G48" s="41">
        <f t="shared" si="2"/>
        <v>-208687</v>
      </c>
      <c r="H48" s="41">
        <f t="shared" si="2"/>
        <v>1904554</v>
      </c>
      <c r="I48" s="41">
        <f t="shared" si="2"/>
        <v>-284643</v>
      </c>
      <c r="J48" s="41">
        <f t="shared" si="2"/>
        <v>1411224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1411224</v>
      </c>
      <c r="X48" s="41">
        <f t="shared" si="2"/>
        <v>-2944455</v>
      </c>
      <c r="Y48" s="41">
        <f t="shared" si="2"/>
        <v>4355679</v>
      </c>
      <c r="Z48" s="42">
        <f>+IF(X48&lt;&gt;0,+(Y48/X48)*100,0)</f>
        <v>-147.92819044610971</v>
      </c>
      <c r="AA48" s="39">
        <f>+AA32-AA47</f>
        <v>1553621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11483264</v>
      </c>
      <c r="D51" s="48">
        <f t="shared" si="3"/>
        <v>0</v>
      </c>
      <c r="E51" s="49">
        <f t="shared" si="3"/>
        <v>1553621</v>
      </c>
      <c r="F51" s="50">
        <f t="shared" si="3"/>
        <v>1553621</v>
      </c>
      <c r="G51" s="50">
        <f t="shared" si="3"/>
        <v>-208687</v>
      </c>
      <c r="H51" s="50">
        <f t="shared" si="3"/>
        <v>1904554</v>
      </c>
      <c r="I51" s="50">
        <f t="shared" si="3"/>
        <v>-284643</v>
      </c>
      <c r="J51" s="50">
        <f t="shared" si="3"/>
        <v>1411224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1411224</v>
      </c>
      <c r="X51" s="50">
        <f t="shared" si="3"/>
        <v>-2944455</v>
      </c>
      <c r="Y51" s="50">
        <f t="shared" si="3"/>
        <v>4355679</v>
      </c>
      <c r="Z51" s="51">
        <f>+IF(X51&lt;&gt;0,+(Y51/X51)*100,0)</f>
        <v>-147.92819044610971</v>
      </c>
      <c r="AA51" s="48">
        <f>SUM(AA48:AA50)</f>
        <v>1553621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11483264</v>
      </c>
      <c r="D53" s="54">
        <f>+D51-D52</f>
        <v>0</v>
      </c>
      <c r="E53" s="55">
        <f t="shared" si="4"/>
        <v>1553621</v>
      </c>
      <c r="F53" s="56">
        <f t="shared" si="4"/>
        <v>1553621</v>
      </c>
      <c r="G53" s="56">
        <f t="shared" si="4"/>
        <v>-208687</v>
      </c>
      <c r="H53" s="56">
        <f t="shared" si="4"/>
        <v>1904554</v>
      </c>
      <c r="I53" s="56">
        <f t="shared" si="4"/>
        <v>-284643</v>
      </c>
      <c r="J53" s="56">
        <f t="shared" si="4"/>
        <v>1411224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1411224</v>
      </c>
      <c r="X53" s="56">
        <f t="shared" si="4"/>
        <v>-2944455</v>
      </c>
      <c r="Y53" s="56">
        <f t="shared" si="4"/>
        <v>4355679</v>
      </c>
      <c r="Z53" s="57">
        <f>+IF(X53&lt;&gt;0,+(Y53/X53)*100,0)</f>
        <v>-147.92819044610971</v>
      </c>
      <c r="AA53" s="54">
        <f>+AA51-AA52</f>
        <v>1553621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11483264</v>
      </c>
      <c r="D56" s="48">
        <f>SUM(D53:D55)</f>
        <v>0</v>
      </c>
      <c r="E56" s="49">
        <f t="shared" si="5"/>
        <v>1553621</v>
      </c>
      <c r="F56" s="50">
        <f t="shared" si="5"/>
        <v>1553621</v>
      </c>
      <c r="G56" s="50">
        <f t="shared" si="5"/>
        <v>-208687</v>
      </c>
      <c r="H56" s="50">
        <f t="shared" si="5"/>
        <v>1904554</v>
      </c>
      <c r="I56" s="50">
        <f t="shared" si="5"/>
        <v>-284643</v>
      </c>
      <c r="J56" s="50">
        <f t="shared" si="5"/>
        <v>1411224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1411224</v>
      </c>
      <c r="X56" s="50">
        <f t="shared" si="5"/>
        <v>-2944455</v>
      </c>
      <c r="Y56" s="50">
        <f t="shared" si="5"/>
        <v>4355679</v>
      </c>
      <c r="Z56" s="51">
        <f>+IF(X56&lt;&gt;0,+(Y56/X56)*100,0)</f>
        <v>-147.92819044610971</v>
      </c>
      <c r="AA56" s="48">
        <f>SUM(AA53:AA55)</f>
        <v>1553621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11483264</v>
      </c>
      <c r="D59" s="65">
        <f>SUM(D56:D58)</f>
        <v>0</v>
      </c>
      <c r="E59" s="66">
        <f t="shared" si="6"/>
        <v>1553621</v>
      </c>
      <c r="F59" s="67">
        <f t="shared" si="6"/>
        <v>1553621</v>
      </c>
      <c r="G59" s="67">
        <f t="shared" si="6"/>
        <v>-208687</v>
      </c>
      <c r="H59" s="67">
        <f t="shared" si="6"/>
        <v>1904554</v>
      </c>
      <c r="I59" s="67">
        <f t="shared" si="6"/>
        <v>-284643</v>
      </c>
      <c r="J59" s="67">
        <f t="shared" si="6"/>
        <v>1411224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1411224</v>
      </c>
      <c r="X59" s="67">
        <f t="shared" si="6"/>
        <v>-2944455</v>
      </c>
      <c r="Y59" s="67">
        <f t="shared" si="6"/>
        <v>4355679</v>
      </c>
      <c r="Z59" s="68">
        <f>+IF(X59&lt;&gt;0,+(Y59/X59)*100,0)</f>
        <v>-147.92819044610971</v>
      </c>
      <c r="AA59" s="65">
        <f>SUM(AA56:AA58)</f>
        <v>1553621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46282474</v>
      </c>
      <c r="D9" s="20"/>
      <c r="E9" s="21">
        <v>49403079</v>
      </c>
      <c r="F9" s="22">
        <v>49403079</v>
      </c>
      <c r="G9" s="22">
        <v>4031542</v>
      </c>
      <c r="H9" s="22">
        <v>4031542</v>
      </c>
      <c r="I9" s="22">
        <v>4033318</v>
      </c>
      <c r="J9" s="22">
        <v>12096402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12096402</v>
      </c>
      <c r="X9" s="22">
        <v>12350769</v>
      </c>
      <c r="Y9" s="22">
        <v>-254367</v>
      </c>
      <c r="Z9" s="23">
        <v>-2.0595235810822792</v>
      </c>
      <c r="AA9" s="20">
        <v>49403079</v>
      </c>
    </row>
    <row r="10" spans="1:27" ht="13.5" x14ac:dyDescent="0.25">
      <c r="A10" s="19" t="s">
        <v>38</v>
      </c>
      <c r="B10" s="15" t="s">
        <v>32</v>
      </c>
      <c r="C10" s="20">
        <v>13882</v>
      </c>
      <c r="D10" s="20"/>
      <c r="E10" s="21">
        <v>50000</v>
      </c>
      <c r="F10" s="22">
        <v>50000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12498</v>
      </c>
      <c r="Y10" s="22">
        <v>-12498</v>
      </c>
      <c r="Z10" s="23">
        <v>-100</v>
      </c>
      <c r="AA10" s="20">
        <v>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6260552</v>
      </c>
      <c r="D13" s="20"/>
      <c r="E13" s="21">
        <v>5665558</v>
      </c>
      <c r="F13" s="22">
        <v>5665558</v>
      </c>
      <c r="G13" s="22">
        <v>636991</v>
      </c>
      <c r="H13" s="22">
        <v>655671</v>
      </c>
      <c r="I13" s="22">
        <v>665579</v>
      </c>
      <c r="J13" s="22">
        <v>1958241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1958241</v>
      </c>
      <c r="X13" s="22">
        <v>1416387</v>
      </c>
      <c r="Y13" s="22">
        <v>541854</v>
      </c>
      <c r="Z13" s="23">
        <v>38.256069845317697</v>
      </c>
      <c r="AA13" s="20">
        <v>5665558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19228584</v>
      </c>
      <c r="F25" s="22">
        <v>19228584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4807146</v>
      </c>
      <c r="Y25" s="22">
        <v>-4807146</v>
      </c>
      <c r="Z25" s="23">
        <v>-100</v>
      </c>
      <c r="AA25" s="20">
        <v>19228584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52556908</v>
      </c>
      <c r="D32" s="29">
        <f t="shared" ref="D32:Y32" si="0">SUM(D6:D31)</f>
        <v>0</v>
      </c>
      <c r="E32" s="30">
        <f t="shared" si="0"/>
        <v>74347221</v>
      </c>
      <c r="F32" s="31">
        <f t="shared" si="0"/>
        <v>74347221</v>
      </c>
      <c r="G32" s="31">
        <f t="shared" si="0"/>
        <v>4668533</v>
      </c>
      <c r="H32" s="31">
        <f t="shared" si="0"/>
        <v>4687213</v>
      </c>
      <c r="I32" s="31">
        <f t="shared" si="0"/>
        <v>4698897</v>
      </c>
      <c r="J32" s="31">
        <f t="shared" si="0"/>
        <v>14054643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14054643</v>
      </c>
      <c r="X32" s="31">
        <f t="shared" si="0"/>
        <v>18586800</v>
      </c>
      <c r="Y32" s="31">
        <f t="shared" si="0"/>
        <v>-4532157</v>
      </c>
      <c r="Z32" s="32">
        <f>+IF(X32&lt;&gt;0,+(Y32/X32)*100,0)</f>
        <v>-24.38374007360062</v>
      </c>
      <c r="AA32" s="29">
        <f>SUM(AA6:AA31)</f>
        <v>74347221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35740608</v>
      </c>
      <c r="D34" s="20"/>
      <c r="E34" s="21">
        <v>34981619</v>
      </c>
      <c r="F34" s="22">
        <v>34981619</v>
      </c>
      <c r="G34" s="22">
        <v>2892526</v>
      </c>
      <c r="H34" s="22">
        <v>2898684</v>
      </c>
      <c r="I34" s="22">
        <v>2968599</v>
      </c>
      <c r="J34" s="22">
        <v>8759809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8759809</v>
      </c>
      <c r="X34" s="22">
        <v>8745384</v>
      </c>
      <c r="Y34" s="22">
        <v>14425</v>
      </c>
      <c r="Z34" s="23">
        <v>0.16494415796950712</v>
      </c>
      <c r="AA34" s="20">
        <v>34981619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5860719</v>
      </c>
      <c r="D37" s="20"/>
      <c r="E37" s="21">
        <v>7905625</v>
      </c>
      <c r="F37" s="22">
        <v>7905625</v>
      </c>
      <c r="G37" s="22">
        <v>784012</v>
      </c>
      <c r="H37" s="22">
        <v>675082</v>
      </c>
      <c r="I37" s="22">
        <v>434102</v>
      </c>
      <c r="J37" s="22">
        <v>1893196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1893196</v>
      </c>
      <c r="X37" s="22">
        <v>1976397</v>
      </c>
      <c r="Y37" s="22">
        <v>-83201</v>
      </c>
      <c r="Z37" s="23">
        <v>-4.2097311420731769</v>
      </c>
      <c r="AA37" s="20">
        <v>7905625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1600552</v>
      </c>
      <c r="F38" s="22">
        <v>1600552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400137</v>
      </c>
      <c r="Y38" s="22">
        <v>-400137</v>
      </c>
      <c r="Z38" s="23">
        <v>-100</v>
      </c>
      <c r="AA38" s="20">
        <v>1600552</v>
      </c>
    </row>
    <row r="39" spans="1:27" ht="13.5" x14ac:dyDescent="0.25">
      <c r="A39" s="19" t="s">
        <v>65</v>
      </c>
      <c r="B39" s="15" t="s">
        <v>32</v>
      </c>
      <c r="C39" s="20">
        <v>5235495</v>
      </c>
      <c r="D39" s="20"/>
      <c r="E39" s="21">
        <v>3139945</v>
      </c>
      <c r="F39" s="22">
        <v>3139945</v>
      </c>
      <c r="G39" s="22"/>
      <c r="H39" s="22"/>
      <c r="I39" s="22">
        <v>662865</v>
      </c>
      <c r="J39" s="22">
        <v>662865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662865</v>
      </c>
      <c r="X39" s="22">
        <v>784977</v>
      </c>
      <c r="Y39" s="22">
        <v>-122112</v>
      </c>
      <c r="Z39" s="23">
        <v>-15.556124574350585</v>
      </c>
      <c r="AA39" s="20">
        <v>3139945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6908706</v>
      </c>
      <c r="D41" s="20"/>
      <c r="E41" s="21">
        <v>9780791</v>
      </c>
      <c r="F41" s="22">
        <v>9780791</v>
      </c>
      <c r="G41" s="22">
        <v>5545</v>
      </c>
      <c r="H41" s="22">
        <v>408268</v>
      </c>
      <c r="I41" s="22">
        <v>566027</v>
      </c>
      <c r="J41" s="22">
        <v>979840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979840</v>
      </c>
      <c r="X41" s="22">
        <v>2445189</v>
      </c>
      <c r="Y41" s="22">
        <v>-1465349</v>
      </c>
      <c r="Z41" s="23">
        <v>-59.927841978677307</v>
      </c>
      <c r="AA41" s="20">
        <v>9780791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3929589</v>
      </c>
      <c r="D43" s="20"/>
      <c r="E43" s="21">
        <v>1173825</v>
      </c>
      <c r="F43" s="22">
        <v>1173825</v>
      </c>
      <c r="G43" s="22"/>
      <c r="H43" s="22"/>
      <c r="I43" s="22">
        <v>585815</v>
      </c>
      <c r="J43" s="22">
        <v>585815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585815</v>
      </c>
      <c r="X43" s="22">
        <v>293454</v>
      </c>
      <c r="Y43" s="22">
        <v>292361</v>
      </c>
      <c r="Z43" s="23">
        <v>99.627539580309005</v>
      </c>
      <c r="AA43" s="20">
        <v>1173825</v>
      </c>
    </row>
    <row r="44" spans="1:27" ht="13.5" x14ac:dyDescent="0.25">
      <c r="A44" s="19" t="s">
        <v>69</v>
      </c>
      <c r="B44" s="15" t="s">
        <v>32</v>
      </c>
      <c r="C44" s="20">
        <v>1489223</v>
      </c>
      <c r="D44" s="20"/>
      <c r="E44" s="21">
        <v>2866590</v>
      </c>
      <c r="F44" s="22">
        <v>2866590</v>
      </c>
      <c r="G44" s="22">
        <v>129938</v>
      </c>
      <c r="H44" s="22">
        <v>121849</v>
      </c>
      <c r="I44" s="22">
        <v>184670</v>
      </c>
      <c r="J44" s="22">
        <v>436457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436457</v>
      </c>
      <c r="X44" s="22">
        <v>716637</v>
      </c>
      <c r="Y44" s="22">
        <v>-280180</v>
      </c>
      <c r="Z44" s="23">
        <v>-39.096502134274395</v>
      </c>
      <c r="AA44" s="20">
        <v>2866590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59164340</v>
      </c>
      <c r="D47" s="29">
        <f t="shared" ref="D47:Y47" si="1">SUM(D34:D46)</f>
        <v>0</v>
      </c>
      <c r="E47" s="30">
        <f t="shared" si="1"/>
        <v>61448947</v>
      </c>
      <c r="F47" s="31">
        <f t="shared" si="1"/>
        <v>61448947</v>
      </c>
      <c r="G47" s="31">
        <f t="shared" si="1"/>
        <v>3812021</v>
      </c>
      <c r="H47" s="31">
        <f t="shared" si="1"/>
        <v>4103883</v>
      </c>
      <c r="I47" s="31">
        <f t="shared" si="1"/>
        <v>5402078</v>
      </c>
      <c r="J47" s="31">
        <f t="shared" si="1"/>
        <v>13317982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13317982</v>
      </c>
      <c r="X47" s="31">
        <f t="shared" si="1"/>
        <v>15362175</v>
      </c>
      <c r="Y47" s="31">
        <f t="shared" si="1"/>
        <v>-2044193</v>
      </c>
      <c r="Z47" s="32">
        <f>+IF(X47&lt;&gt;0,+(Y47/X47)*100,0)</f>
        <v>-13.306663932678802</v>
      </c>
      <c r="AA47" s="29">
        <f>SUM(AA34:AA46)</f>
        <v>61448947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-6607432</v>
      </c>
      <c r="D48" s="39">
        <f t="shared" si="2"/>
        <v>0</v>
      </c>
      <c r="E48" s="40">
        <f t="shared" si="2"/>
        <v>12898274</v>
      </c>
      <c r="F48" s="41">
        <f t="shared" si="2"/>
        <v>12898274</v>
      </c>
      <c r="G48" s="41">
        <f t="shared" si="2"/>
        <v>856512</v>
      </c>
      <c r="H48" s="41">
        <f t="shared" si="2"/>
        <v>583330</v>
      </c>
      <c r="I48" s="41">
        <f t="shared" si="2"/>
        <v>-703181</v>
      </c>
      <c r="J48" s="41">
        <f t="shared" si="2"/>
        <v>736661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736661</v>
      </c>
      <c r="X48" s="41">
        <f t="shared" si="2"/>
        <v>3224625</v>
      </c>
      <c r="Y48" s="41">
        <f t="shared" si="2"/>
        <v>-2487964</v>
      </c>
      <c r="Z48" s="42">
        <f>+IF(X48&lt;&gt;0,+(Y48/X48)*100,0)</f>
        <v>-77.155142070783427</v>
      </c>
      <c r="AA48" s="39">
        <f>+AA32-AA47</f>
        <v>12898274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-6607432</v>
      </c>
      <c r="D51" s="48">
        <f t="shared" si="3"/>
        <v>0</v>
      </c>
      <c r="E51" s="49">
        <f t="shared" si="3"/>
        <v>12898274</v>
      </c>
      <c r="F51" s="50">
        <f t="shared" si="3"/>
        <v>12898274</v>
      </c>
      <c r="G51" s="50">
        <f t="shared" si="3"/>
        <v>856512</v>
      </c>
      <c r="H51" s="50">
        <f t="shared" si="3"/>
        <v>583330</v>
      </c>
      <c r="I51" s="50">
        <f t="shared" si="3"/>
        <v>-703181</v>
      </c>
      <c r="J51" s="50">
        <f t="shared" si="3"/>
        <v>736661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736661</v>
      </c>
      <c r="X51" s="50">
        <f t="shared" si="3"/>
        <v>3224625</v>
      </c>
      <c r="Y51" s="50">
        <f t="shared" si="3"/>
        <v>-2487964</v>
      </c>
      <c r="Z51" s="51">
        <f>+IF(X51&lt;&gt;0,+(Y51/X51)*100,0)</f>
        <v>-77.155142070783427</v>
      </c>
      <c r="AA51" s="48">
        <f>SUM(AA48:AA50)</f>
        <v>12898274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-6607432</v>
      </c>
      <c r="D53" s="54">
        <f>+D51-D52</f>
        <v>0</v>
      </c>
      <c r="E53" s="55">
        <f t="shared" si="4"/>
        <v>12898274</v>
      </c>
      <c r="F53" s="56">
        <f t="shared" si="4"/>
        <v>12898274</v>
      </c>
      <c r="G53" s="56">
        <f t="shared" si="4"/>
        <v>856512</v>
      </c>
      <c r="H53" s="56">
        <f t="shared" si="4"/>
        <v>583330</v>
      </c>
      <c r="I53" s="56">
        <f t="shared" si="4"/>
        <v>-703181</v>
      </c>
      <c r="J53" s="56">
        <f t="shared" si="4"/>
        <v>736661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736661</v>
      </c>
      <c r="X53" s="56">
        <f t="shared" si="4"/>
        <v>3224625</v>
      </c>
      <c r="Y53" s="56">
        <f t="shared" si="4"/>
        <v>-2487964</v>
      </c>
      <c r="Z53" s="57">
        <f>+IF(X53&lt;&gt;0,+(Y53/X53)*100,0)</f>
        <v>-77.155142070783427</v>
      </c>
      <c r="AA53" s="54">
        <f>+AA51-AA52</f>
        <v>12898274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-6607432</v>
      </c>
      <c r="D56" s="48">
        <f>SUM(D53:D55)</f>
        <v>0</v>
      </c>
      <c r="E56" s="49">
        <f t="shared" si="5"/>
        <v>12898274</v>
      </c>
      <c r="F56" s="50">
        <f t="shared" si="5"/>
        <v>12898274</v>
      </c>
      <c r="G56" s="50">
        <f t="shared" si="5"/>
        <v>856512</v>
      </c>
      <c r="H56" s="50">
        <f t="shared" si="5"/>
        <v>583330</v>
      </c>
      <c r="I56" s="50">
        <f t="shared" si="5"/>
        <v>-703181</v>
      </c>
      <c r="J56" s="50">
        <f t="shared" si="5"/>
        <v>736661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736661</v>
      </c>
      <c r="X56" s="50">
        <f t="shared" si="5"/>
        <v>3224625</v>
      </c>
      <c r="Y56" s="50">
        <f t="shared" si="5"/>
        <v>-2487964</v>
      </c>
      <c r="Z56" s="51">
        <f>+IF(X56&lt;&gt;0,+(Y56/X56)*100,0)</f>
        <v>-77.155142070783427</v>
      </c>
      <c r="AA56" s="48">
        <f>SUM(AA53:AA55)</f>
        <v>12898274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-6607432</v>
      </c>
      <c r="D59" s="65">
        <f>SUM(D56:D58)</f>
        <v>0</v>
      </c>
      <c r="E59" s="66">
        <f t="shared" si="6"/>
        <v>12898274</v>
      </c>
      <c r="F59" s="67">
        <f t="shared" si="6"/>
        <v>12898274</v>
      </c>
      <c r="G59" s="67">
        <f t="shared" si="6"/>
        <v>856512</v>
      </c>
      <c r="H59" s="67">
        <f t="shared" si="6"/>
        <v>583330</v>
      </c>
      <c r="I59" s="67">
        <f t="shared" si="6"/>
        <v>-703181</v>
      </c>
      <c r="J59" s="67">
        <f t="shared" si="6"/>
        <v>736661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736661</v>
      </c>
      <c r="X59" s="67">
        <f t="shared" si="6"/>
        <v>3224625</v>
      </c>
      <c r="Y59" s="67">
        <f t="shared" si="6"/>
        <v>-2487964</v>
      </c>
      <c r="Z59" s="68">
        <f>+IF(X59&lt;&gt;0,+(Y59/X59)*100,0)</f>
        <v>-77.155142070783427</v>
      </c>
      <c r="AA59" s="65">
        <f>SUM(AA56:AA58)</f>
        <v>12898274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4573899</v>
      </c>
      <c r="D9" s="20"/>
      <c r="E9" s="21">
        <v>4998814</v>
      </c>
      <c r="F9" s="22">
        <v>4998814</v>
      </c>
      <c r="G9" s="22">
        <v>416568</v>
      </c>
      <c r="H9" s="22">
        <v>251141</v>
      </c>
      <c r="I9" s="22">
        <v>668321</v>
      </c>
      <c r="J9" s="22">
        <v>1336030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1336030</v>
      </c>
      <c r="X9" s="22">
        <v>1249702</v>
      </c>
      <c r="Y9" s="22">
        <v>86328</v>
      </c>
      <c r="Z9" s="23">
        <v>6.9078868402227087</v>
      </c>
      <c r="AA9" s="20">
        <v>4998814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2377184</v>
      </c>
      <c r="D13" s="20"/>
      <c r="E13" s="21">
        <v>1294517</v>
      </c>
      <c r="F13" s="22">
        <v>1294517</v>
      </c>
      <c r="G13" s="22">
        <v>107876</v>
      </c>
      <c r="H13" s="22">
        <v>1263</v>
      </c>
      <c r="I13" s="22">
        <v>129426</v>
      </c>
      <c r="J13" s="22">
        <v>238565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238565</v>
      </c>
      <c r="X13" s="22">
        <v>323633</v>
      </c>
      <c r="Y13" s="22">
        <v>-85068</v>
      </c>
      <c r="Z13" s="23">
        <v>-26.285329369996262</v>
      </c>
      <c r="AA13" s="20">
        <v>1294517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2882657</v>
      </c>
      <c r="D25" s="20"/>
      <c r="E25" s="21">
        <v>3142096</v>
      </c>
      <c r="F25" s="22">
        <v>3142096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785527</v>
      </c>
      <c r="Y25" s="22">
        <v>-785527</v>
      </c>
      <c r="Z25" s="23">
        <v>-100</v>
      </c>
      <c r="AA25" s="20">
        <v>3142096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9833740</v>
      </c>
      <c r="D32" s="29">
        <f t="shared" ref="D32:Y32" si="0">SUM(D6:D31)</f>
        <v>0</v>
      </c>
      <c r="E32" s="30">
        <f t="shared" si="0"/>
        <v>9435427</v>
      </c>
      <c r="F32" s="31">
        <f t="shared" si="0"/>
        <v>9435427</v>
      </c>
      <c r="G32" s="31">
        <f t="shared" si="0"/>
        <v>524444</v>
      </c>
      <c r="H32" s="31">
        <f t="shared" si="0"/>
        <v>252404</v>
      </c>
      <c r="I32" s="31">
        <f t="shared" si="0"/>
        <v>797747</v>
      </c>
      <c r="J32" s="31">
        <f t="shared" si="0"/>
        <v>1574595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1574595</v>
      </c>
      <c r="X32" s="31">
        <f t="shared" si="0"/>
        <v>2358862</v>
      </c>
      <c r="Y32" s="31">
        <f t="shared" si="0"/>
        <v>-784267</v>
      </c>
      <c r="Z32" s="32">
        <f>+IF(X32&lt;&gt;0,+(Y32/X32)*100,0)</f>
        <v>-33.247684688633754</v>
      </c>
      <c r="AA32" s="29">
        <f>SUM(AA6:AA31)</f>
        <v>9435427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5207194</v>
      </c>
      <c r="D34" s="20"/>
      <c r="E34" s="21">
        <v>6052147</v>
      </c>
      <c r="F34" s="22">
        <v>6052147</v>
      </c>
      <c r="G34" s="22">
        <v>395596</v>
      </c>
      <c r="H34" s="22">
        <v>360702</v>
      </c>
      <c r="I34" s="22">
        <v>460744</v>
      </c>
      <c r="J34" s="22">
        <v>1217042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1217042</v>
      </c>
      <c r="X34" s="22">
        <v>1513024</v>
      </c>
      <c r="Y34" s="22">
        <v>-295982</v>
      </c>
      <c r="Z34" s="23">
        <v>-19.562280571887822</v>
      </c>
      <c r="AA34" s="20">
        <v>6052147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636471</v>
      </c>
      <c r="D37" s="20"/>
      <c r="E37" s="21">
        <v>723009</v>
      </c>
      <c r="F37" s="22">
        <v>723009</v>
      </c>
      <c r="G37" s="22">
        <v>60250</v>
      </c>
      <c r="H37" s="22">
        <v>-60250</v>
      </c>
      <c r="I37" s="22">
        <v>134245</v>
      </c>
      <c r="J37" s="22">
        <v>134245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134245</v>
      </c>
      <c r="X37" s="22">
        <v>180750</v>
      </c>
      <c r="Y37" s="22">
        <v>-46505</v>
      </c>
      <c r="Z37" s="23">
        <v>-25.728907330567079</v>
      </c>
      <c r="AA37" s="20">
        <v>723009</v>
      </c>
    </row>
    <row r="38" spans="1:27" ht="13.5" x14ac:dyDescent="0.25">
      <c r="A38" s="19" t="s">
        <v>64</v>
      </c>
      <c r="B38" s="15" t="s">
        <v>32</v>
      </c>
      <c r="C38" s="20">
        <v>-2255478</v>
      </c>
      <c r="D38" s="20"/>
      <c r="E38" s="21">
        <v>1335704</v>
      </c>
      <c r="F38" s="22">
        <v>1335704</v>
      </c>
      <c r="G38" s="22">
        <v>111308</v>
      </c>
      <c r="H38" s="22">
        <v>-111308</v>
      </c>
      <c r="I38" s="22">
        <v>111309</v>
      </c>
      <c r="J38" s="22">
        <v>111309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111309</v>
      </c>
      <c r="X38" s="22">
        <v>333923</v>
      </c>
      <c r="Y38" s="22">
        <v>-222614</v>
      </c>
      <c r="Z38" s="23">
        <v>-66.666267373017135</v>
      </c>
      <c r="AA38" s="20">
        <v>1335704</v>
      </c>
    </row>
    <row r="39" spans="1:27" ht="13.5" x14ac:dyDescent="0.25">
      <c r="A39" s="19" t="s">
        <v>65</v>
      </c>
      <c r="B39" s="15" t="s">
        <v>32</v>
      </c>
      <c r="C39" s="20">
        <v>432583</v>
      </c>
      <c r="D39" s="20"/>
      <c r="E39" s="21">
        <v>426034</v>
      </c>
      <c r="F39" s="22">
        <v>426034</v>
      </c>
      <c r="G39" s="22">
        <v>35502</v>
      </c>
      <c r="H39" s="22">
        <v>-35502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106516</v>
      </c>
      <c r="Y39" s="22">
        <v>-106516</v>
      </c>
      <c r="Z39" s="23">
        <v>-100</v>
      </c>
      <c r="AA39" s="20">
        <v>426034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174105</v>
      </c>
      <c r="D41" s="20"/>
      <c r="E41" s="21">
        <v>201568</v>
      </c>
      <c r="F41" s="22">
        <v>201568</v>
      </c>
      <c r="G41" s="22">
        <v>16796</v>
      </c>
      <c r="H41" s="22">
        <v>-3257</v>
      </c>
      <c r="I41" s="22">
        <v>24915</v>
      </c>
      <c r="J41" s="22">
        <v>38454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38454</v>
      </c>
      <c r="X41" s="22">
        <v>50386</v>
      </c>
      <c r="Y41" s="22">
        <v>-11932</v>
      </c>
      <c r="Z41" s="23">
        <v>-23.68118128051443</v>
      </c>
      <c r="AA41" s="20">
        <v>201568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2051355</v>
      </c>
      <c r="D44" s="20"/>
      <c r="E44" s="21">
        <v>2082036</v>
      </c>
      <c r="F44" s="22">
        <v>2082036</v>
      </c>
      <c r="G44" s="22">
        <v>176764</v>
      </c>
      <c r="H44" s="22">
        <v>-170591</v>
      </c>
      <c r="I44" s="22">
        <v>346154</v>
      </c>
      <c r="J44" s="22">
        <v>352327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352327</v>
      </c>
      <c r="X44" s="22">
        <v>520509</v>
      </c>
      <c r="Y44" s="22">
        <v>-168182</v>
      </c>
      <c r="Z44" s="23">
        <v>-32.311064746238777</v>
      </c>
      <c r="AA44" s="20">
        <v>2082036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6246230</v>
      </c>
      <c r="D47" s="29">
        <f t="shared" ref="D47:Y47" si="1">SUM(D34:D46)</f>
        <v>0</v>
      </c>
      <c r="E47" s="30">
        <f t="shared" si="1"/>
        <v>10820498</v>
      </c>
      <c r="F47" s="31">
        <f t="shared" si="1"/>
        <v>10820498</v>
      </c>
      <c r="G47" s="31">
        <f t="shared" si="1"/>
        <v>796216</v>
      </c>
      <c r="H47" s="31">
        <f t="shared" si="1"/>
        <v>-20206</v>
      </c>
      <c r="I47" s="31">
        <f t="shared" si="1"/>
        <v>1077367</v>
      </c>
      <c r="J47" s="31">
        <f t="shared" si="1"/>
        <v>1853377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1853377</v>
      </c>
      <c r="X47" s="31">
        <f t="shared" si="1"/>
        <v>2705108</v>
      </c>
      <c r="Y47" s="31">
        <f t="shared" si="1"/>
        <v>-851731</v>
      </c>
      <c r="Z47" s="32">
        <f>+IF(X47&lt;&gt;0,+(Y47/X47)*100,0)</f>
        <v>-31.48602569657108</v>
      </c>
      <c r="AA47" s="29">
        <f>SUM(AA34:AA46)</f>
        <v>10820498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3587510</v>
      </c>
      <c r="D48" s="39">
        <f t="shared" si="2"/>
        <v>0</v>
      </c>
      <c r="E48" s="40">
        <f t="shared" si="2"/>
        <v>-1385071</v>
      </c>
      <c r="F48" s="41">
        <f t="shared" si="2"/>
        <v>-1385071</v>
      </c>
      <c r="G48" s="41">
        <f t="shared" si="2"/>
        <v>-271772</v>
      </c>
      <c r="H48" s="41">
        <f t="shared" si="2"/>
        <v>272610</v>
      </c>
      <c r="I48" s="41">
        <f t="shared" si="2"/>
        <v>-279620</v>
      </c>
      <c r="J48" s="41">
        <f t="shared" si="2"/>
        <v>-278782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-278782</v>
      </c>
      <c r="X48" s="41">
        <f t="shared" si="2"/>
        <v>-346246</v>
      </c>
      <c r="Y48" s="41">
        <f t="shared" si="2"/>
        <v>67464</v>
      </c>
      <c r="Z48" s="42">
        <f>+IF(X48&lt;&gt;0,+(Y48/X48)*100,0)</f>
        <v>-19.484412816321345</v>
      </c>
      <c r="AA48" s="39">
        <f>+AA32-AA47</f>
        <v>-1385071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3587510</v>
      </c>
      <c r="D51" s="48">
        <f t="shared" si="3"/>
        <v>0</v>
      </c>
      <c r="E51" s="49">
        <f t="shared" si="3"/>
        <v>-1385071</v>
      </c>
      <c r="F51" s="50">
        <f t="shared" si="3"/>
        <v>-1385071</v>
      </c>
      <c r="G51" s="50">
        <f t="shared" si="3"/>
        <v>-271772</v>
      </c>
      <c r="H51" s="50">
        <f t="shared" si="3"/>
        <v>272610</v>
      </c>
      <c r="I51" s="50">
        <f t="shared" si="3"/>
        <v>-279620</v>
      </c>
      <c r="J51" s="50">
        <f t="shared" si="3"/>
        <v>-278782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-278782</v>
      </c>
      <c r="X51" s="50">
        <f t="shared" si="3"/>
        <v>-346246</v>
      </c>
      <c r="Y51" s="50">
        <f t="shared" si="3"/>
        <v>67464</v>
      </c>
      <c r="Z51" s="51">
        <f>+IF(X51&lt;&gt;0,+(Y51/X51)*100,0)</f>
        <v>-19.484412816321345</v>
      </c>
      <c r="AA51" s="48">
        <f>SUM(AA48:AA50)</f>
        <v>-1385071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3587510</v>
      </c>
      <c r="D53" s="54">
        <f>+D51-D52</f>
        <v>0</v>
      </c>
      <c r="E53" s="55">
        <f t="shared" si="4"/>
        <v>-1385071</v>
      </c>
      <c r="F53" s="56">
        <f t="shared" si="4"/>
        <v>-1385071</v>
      </c>
      <c r="G53" s="56">
        <f t="shared" si="4"/>
        <v>-271772</v>
      </c>
      <c r="H53" s="56">
        <f t="shared" si="4"/>
        <v>272610</v>
      </c>
      <c r="I53" s="56">
        <f t="shared" si="4"/>
        <v>-279620</v>
      </c>
      <c r="J53" s="56">
        <f t="shared" si="4"/>
        <v>-278782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-278782</v>
      </c>
      <c r="X53" s="56">
        <f t="shared" si="4"/>
        <v>-346246</v>
      </c>
      <c r="Y53" s="56">
        <f t="shared" si="4"/>
        <v>67464</v>
      </c>
      <c r="Z53" s="57">
        <f>+IF(X53&lt;&gt;0,+(Y53/X53)*100,0)</f>
        <v>-19.484412816321345</v>
      </c>
      <c r="AA53" s="54">
        <f>+AA51-AA52</f>
        <v>-1385071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3587510</v>
      </c>
      <c r="D56" s="48">
        <f>SUM(D53:D55)</f>
        <v>0</v>
      </c>
      <c r="E56" s="49">
        <f t="shared" si="5"/>
        <v>-1385071</v>
      </c>
      <c r="F56" s="50">
        <f t="shared" si="5"/>
        <v>-1385071</v>
      </c>
      <c r="G56" s="50">
        <f t="shared" si="5"/>
        <v>-271772</v>
      </c>
      <c r="H56" s="50">
        <f t="shared" si="5"/>
        <v>272610</v>
      </c>
      <c r="I56" s="50">
        <f t="shared" si="5"/>
        <v>-279620</v>
      </c>
      <c r="J56" s="50">
        <f t="shared" si="5"/>
        <v>-278782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-278782</v>
      </c>
      <c r="X56" s="50">
        <f t="shared" si="5"/>
        <v>-346246</v>
      </c>
      <c r="Y56" s="50">
        <f t="shared" si="5"/>
        <v>67464</v>
      </c>
      <c r="Z56" s="51">
        <f>+IF(X56&lt;&gt;0,+(Y56/X56)*100,0)</f>
        <v>-19.484412816321345</v>
      </c>
      <c r="AA56" s="48">
        <f>SUM(AA53:AA55)</f>
        <v>-1385071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3587510</v>
      </c>
      <c r="D59" s="65">
        <f>SUM(D56:D58)</f>
        <v>0</v>
      </c>
      <c r="E59" s="66">
        <f t="shared" si="6"/>
        <v>-1385071</v>
      </c>
      <c r="F59" s="67">
        <f t="shared" si="6"/>
        <v>-1385071</v>
      </c>
      <c r="G59" s="67">
        <f t="shared" si="6"/>
        <v>-271772</v>
      </c>
      <c r="H59" s="67">
        <f t="shared" si="6"/>
        <v>272610</v>
      </c>
      <c r="I59" s="67">
        <f t="shared" si="6"/>
        <v>-279620</v>
      </c>
      <c r="J59" s="67">
        <f t="shared" si="6"/>
        <v>-278782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-278782</v>
      </c>
      <c r="X59" s="67">
        <f t="shared" si="6"/>
        <v>-346246</v>
      </c>
      <c r="Y59" s="67">
        <f t="shared" si="6"/>
        <v>67464</v>
      </c>
      <c r="Z59" s="68">
        <f>+IF(X59&lt;&gt;0,+(Y59/X59)*100,0)</f>
        <v>-19.484412816321345</v>
      </c>
      <c r="AA59" s="65">
        <f>SUM(AA56:AA58)</f>
        <v>-1385071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3490927</v>
      </c>
      <c r="D9" s="20"/>
      <c r="E9" s="21">
        <v>500000</v>
      </c>
      <c r="F9" s="22">
        <v>500000</v>
      </c>
      <c r="G9" s="22"/>
      <c r="H9" s="22"/>
      <c r="I9" s="22">
        <v>255139</v>
      </c>
      <c r="J9" s="22">
        <v>255139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255139</v>
      </c>
      <c r="X9" s="22">
        <v>125001</v>
      </c>
      <c r="Y9" s="22">
        <v>130138</v>
      </c>
      <c r="Z9" s="23">
        <v>104.10956712346302</v>
      </c>
      <c r="AA9" s="20">
        <v>500000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3490927</v>
      </c>
      <c r="D32" s="29">
        <f t="shared" ref="D32:Y32" si="0">SUM(D6:D31)</f>
        <v>0</v>
      </c>
      <c r="E32" s="30">
        <f t="shared" si="0"/>
        <v>500000</v>
      </c>
      <c r="F32" s="31">
        <f t="shared" si="0"/>
        <v>500000</v>
      </c>
      <c r="G32" s="31">
        <f t="shared" si="0"/>
        <v>0</v>
      </c>
      <c r="H32" s="31">
        <f t="shared" si="0"/>
        <v>0</v>
      </c>
      <c r="I32" s="31">
        <f t="shared" si="0"/>
        <v>255139</v>
      </c>
      <c r="J32" s="31">
        <f t="shared" si="0"/>
        <v>255139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255139</v>
      </c>
      <c r="X32" s="31">
        <f t="shared" si="0"/>
        <v>125001</v>
      </c>
      <c r="Y32" s="31">
        <f t="shared" si="0"/>
        <v>130138</v>
      </c>
      <c r="Z32" s="32">
        <f>+IF(X32&lt;&gt;0,+(Y32/X32)*100,0)</f>
        <v>104.10956712346302</v>
      </c>
      <c r="AA32" s="29">
        <f>SUM(AA6:AA31)</f>
        <v>500000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18039557</v>
      </c>
      <c r="D34" s="20"/>
      <c r="E34" s="21">
        <v>11918510</v>
      </c>
      <c r="F34" s="22">
        <v>11918510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2979627</v>
      </c>
      <c r="Y34" s="22">
        <v>-2979627</v>
      </c>
      <c r="Z34" s="23">
        <v>-100</v>
      </c>
      <c r="AA34" s="20">
        <v>11918510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797939</v>
      </c>
      <c r="D44" s="20"/>
      <c r="E44" s="21">
        <v>1050000</v>
      </c>
      <c r="F44" s="22">
        <v>1050000</v>
      </c>
      <c r="G44" s="22">
        <v>325842</v>
      </c>
      <c r="H44" s="22"/>
      <c r="I44" s="22"/>
      <c r="J44" s="22">
        <v>325842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325842</v>
      </c>
      <c r="X44" s="22">
        <v>262500</v>
      </c>
      <c r="Y44" s="22">
        <v>63342</v>
      </c>
      <c r="Z44" s="23">
        <v>24.130285714285716</v>
      </c>
      <c r="AA44" s="20">
        <v>1050000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18837496</v>
      </c>
      <c r="D47" s="29">
        <f t="shared" ref="D47:Y47" si="1">SUM(D34:D46)</f>
        <v>0</v>
      </c>
      <c r="E47" s="30">
        <f t="shared" si="1"/>
        <v>12968510</v>
      </c>
      <c r="F47" s="31">
        <f t="shared" si="1"/>
        <v>12968510</v>
      </c>
      <c r="G47" s="31">
        <f t="shared" si="1"/>
        <v>325842</v>
      </c>
      <c r="H47" s="31">
        <f t="shared" si="1"/>
        <v>0</v>
      </c>
      <c r="I47" s="31">
        <f t="shared" si="1"/>
        <v>0</v>
      </c>
      <c r="J47" s="31">
        <f t="shared" si="1"/>
        <v>325842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325842</v>
      </c>
      <c r="X47" s="31">
        <f t="shared" si="1"/>
        <v>3242127</v>
      </c>
      <c r="Y47" s="31">
        <f t="shared" si="1"/>
        <v>-2916285</v>
      </c>
      <c r="Z47" s="32">
        <f>+IF(X47&lt;&gt;0,+(Y47/X47)*100,0)</f>
        <v>-89.949745953813647</v>
      </c>
      <c r="AA47" s="29">
        <f>SUM(AA34:AA46)</f>
        <v>12968510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-15346569</v>
      </c>
      <c r="D48" s="39">
        <f t="shared" si="2"/>
        <v>0</v>
      </c>
      <c r="E48" s="40">
        <f t="shared" si="2"/>
        <v>-12468510</v>
      </c>
      <c r="F48" s="41">
        <f t="shared" si="2"/>
        <v>-12468510</v>
      </c>
      <c r="G48" s="41">
        <f t="shared" si="2"/>
        <v>-325842</v>
      </c>
      <c r="H48" s="41">
        <f t="shared" si="2"/>
        <v>0</v>
      </c>
      <c r="I48" s="41">
        <f t="shared" si="2"/>
        <v>255139</v>
      </c>
      <c r="J48" s="41">
        <f t="shared" si="2"/>
        <v>-70703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-70703</v>
      </c>
      <c r="X48" s="41">
        <f t="shared" si="2"/>
        <v>-3117126</v>
      </c>
      <c r="Y48" s="41">
        <f t="shared" si="2"/>
        <v>3046423</v>
      </c>
      <c r="Z48" s="42">
        <f>+IF(X48&lt;&gt;0,+(Y48/X48)*100,0)</f>
        <v>-97.731788833688469</v>
      </c>
      <c r="AA48" s="39">
        <f>+AA32-AA47</f>
        <v>-12468510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-15346569</v>
      </c>
      <c r="D51" s="48">
        <f t="shared" si="3"/>
        <v>0</v>
      </c>
      <c r="E51" s="49">
        <f t="shared" si="3"/>
        <v>-12468510</v>
      </c>
      <c r="F51" s="50">
        <f t="shared" si="3"/>
        <v>-12468510</v>
      </c>
      <c r="G51" s="50">
        <f t="shared" si="3"/>
        <v>-325842</v>
      </c>
      <c r="H51" s="50">
        <f t="shared" si="3"/>
        <v>0</v>
      </c>
      <c r="I51" s="50">
        <f t="shared" si="3"/>
        <v>255139</v>
      </c>
      <c r="J51" s="50">
        <f t="shared" si="3"/>
        <v>-70703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-70703</v>
      </c>
      <c r="X51" s="50">
        <f t="shared" si="3"/>
        <v>-3117126</v>
      </c>
      <c r="Y51" s="50">
        <f t="shared" si="3"/>
        <v>3046423</v>
      </c>
      <c r="Z51" s="51">
        <f>+IF(X51&lt;&gt;0,+(Y51/X51)*100,0)</f>
        <v>-97.731788833688469</v>
      </c>
      <c r="AA51" s="48">
        <f>SUM(AA48:AA50)</f>
        <v>-12468510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-15346569</v>
      </c>
      <c r="D53" s="54">
        <f>+D51-D52</f>
        <v>0</v>
      </c>
      <c r="E53" s="55">
        <f t="shared" si="4"/>
        <v>-12468510</v>
      </c>
      <c r="F53" s="56">
        <f t="shared" si="4"/>
        <v>-12468510</v>
      </c>
      <c r="G53" s="56">
        <f t="shared" si="4"/>
        <v>-325842</v>
      </c>
      <c r="H53" s="56">
        <f t="shared" si="4"/>
        <v>0</v>
      </c>
      <c r="I53" s="56">
        <f t="shared" si="4"/>
        <v>255139</v>
      </c>
      <c r="J53" s="56">
        <f t="shared" si="4"/>
        <v>-70703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-70703</v>
      </c>
      <c r="X53" s="56">
        <f t="shared" si="4"/>
        <v>-3117126</v>
      </c>
      <c r="Y53" s="56">
        <f t="shared" si="4"/>
        <v>3046423</v>
      </c>
      <c r="Z53" s="57">
        <f>+IF(X53&lt;&gt;0,+(Y53/X53)*100,0)</f>
        <v>-97.731788833688469</v>
      </c>
      <c r="AA53" s="54">
        <f>+AA51-AA52</f>
        <v>-12468510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-15346569</v>
      </c>
      <c r="D56" s="48">
        <f>SUM(D53:D55)</f>
        <v>0</v>
      </c>
      <c r="E56" s="49">
        <f t="shared" si="5"/>
        <v>-12468510</v>
      </c>
      <c r="F56" s="50">
        <f t="shared" si="5"/>
        <v>-12468510</v>
      </c>
      <c r="G56" s="50">
        <f t="shared" si="5"/>
        <v>-325842</v>
      </c>
      <c r="H56" s="50">
        <f t="shared" si="5"/>
        <v>0</v>
      </c>
      <c r="I56" s="50">
        <f t="shared" si="5"/>
        <v>255139</v>
      </c>
      <c r="J56" s="50">
        <f t="shared" si="5"/>
        <v>-70703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-70703</v>
      </c>
      <c r="X56" s="50">
        <f t="shared" si="5"/>
        <v>-3117126</v>
      </c>
      <c r="Y56" s="50">
        <f t="shared" si="5"/>
        <v>3046423</v>
      </c>
      <c r="Z56" s="51">
        <f>+IF(X56&lt;&gt;0,+(Y56/X56)*100,0)</f>
        <v>-97.731788833688469</v>
      </c>
      <c r="AA56" s="48">
        <f>SUM(AA53:AA55)</f>
        <v>-12468510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-15346569</v>
      </c>
      <c r="D59" s="65">
        <f>SUM(D56:D58)</f>
        <v>0</v>
      </c>
      <c r="E59" s="66">
        <f t="shared" si="6"/>
        <v>-12468510</v>
      </c>
      <c r="F59" s="67">
        <f t="shared" si="6"/>
        <v>-12468510</v>
      </c>
      <c r="G59" s="67">
        <f t="shared" si="6"/>
        <v>-325842</v>
      </c>
      <c r="H59" s="67">
        <f t="shared" si="6"/>
        <v>0</v>
      </c>
      <c r="I59" s="67">
        <f t="shared" si="6"/>
        <v>255139</v>
      </c>
      <c r="J59" s="67">
        <f t="shared" si="6"/>
        <v>-70703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-70703</v>
      </c>
      <c r="X59" s="67">
        <f t="shared" si="6"/>
        <v>-3117126</v>
      </c>
      <c r="Y59" s="67">
        <f t="shared" si="6"/>
        <v>3046423</v>
      </c>
      <c r="Z59" s="68">
        <f>+IF(X59&lt;&gt;0,+(Y59/X59)*100,0)</f>
        <v>-97.731788833688469</v>
      </c>
      <c r="AA59" s="65">
        <f>SUM(AA56:AA58)</f>
        <v>-12468510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212464</v>
      </c>
      <c r="D37" s="20"/>
      <c r="E37" s="21">
        <v>30008</v>
      </c>
      <c r="F37" s="22">
        <v>30008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</v>
      </c>
      <c r="Y37" s="22">
        <v>-7500</v>
      </c>
      <c r="Z37" s="23">
        <v>-100</v>
      </c>
      <c r="AA37" s="20">
        <v>30008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3978573</v>
      </c>
      <c r="D41" s="20"/>
      <c r="E41" s="21">
        <v>5481008</v>
      </c>
      <c r="F41" s="22">
        <v>6637008</v>
      </c>
      <c r="G41" s="22">
        <v>936779</v>
      </c>
      <c r="H41" s="22">
        <v>416532</v>
      </c>
      <c r="I41" s="22">
        <v>1390737</v>
      </c>
      <c r="J41" s="22">
        <v>2744048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2744048</v>
      </c>
      <c r="X41" s="22">
        <v>1591812</v>
      </c>
      <c r="Y41" s="22">
        <v>1152236</v>
      </c>
      <c r="Z41" s="23">
        <v>72.385181164609889</v>
      </c>
      <c r="AA41" s="20">
        <v>6637008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</v>
      </c>
      <c r="Y42" s="22">
        <v>-24999</v>
      </c>
      <c r="Z42" s="23">
        <v>-100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282200</v>
      </c>
      <c r="D44" s="20"/>
      <c r="E44" s="21">
        <v>2404002</v>
      </c>
      <c r="F44" s="22">
        <v>2300002</v>
      </c>
      <c r="G44" s="22">
        <v>8100</v>
      </c>
      <c r="H44" s="22">
        <v>55889</v>
      </c>
      <c r="I44" s="22">
        <v>7468</v>
      </c>
      <c r="J44" s="22">
        <v>71457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71457</v>
      </c>
      <c r="X44" s="22">
        <v>529437</v>
      </c>
      <c r="Y44" s="22">
        <v>-457980</v>
      </c>
      <c r="Z44" s="23">
        <v>-86.503210013656016</v>
      </c>
      <c r="AA44" s="20">
        <v>2300002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4473237</v>
      </c>
      <c r="D47" s="29">
        <f t="shared" ref="D47:Y47" si="1">SUM(D34:D46)</f>
        <v>0</v>
      </c>
      <c r="E47" s="30">
        <f t="shared" si="1"/>
        <v>8015018</v>
      </c>
      <c r="F47" s="31">
        <f t="shared" si="1"/>
        <v>9067018</v>
      </c>
      <c r="G47" s="31">
        <f t="shared" si="1"/>
        <v>944879</v>
      </c>
      <c r="H47" s="31">
        <f t="shared" si="1"/>
        <v>472421</v>
      </c>
      <c r="I47" s="31">
        <f t="shared" si="1"/>
        <v>1398205</v>
      </c>
      <c r="J47" s="31">
        <f t="shared" si="1"/>
        <v>2815505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2815505</v>
      </c>
      <c r="X47" s="31">
        <f t="shared" si="1"/>
        <v>2153748</v>
      </c>
      <c r="Y47" s="31">
        <f t="shared" si="1"/>
        <v>661757</v>
      </c>
      <c r="Z47" s="32">
        <f>+IF(X47&lt;&gt;0,+(Y47/X47)*100,0)</f>
        <v>30.725832362931964</v>
      </c>
      <c r="AA47" s="29">
        <f>SUM(AA34:AA46)</f>
        <v>9067018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-4473237</v>
      </c>
      <c r="D48" s="39">
        <f t="shared" si="2"/>
        <v>0</v>
      </c>
      <c r="E48" s="40">
        <f t="shared" si="2"/>
        <v>-8015018</v>
      </c>
      <c r="F48" s="41">
        <f t="shared" si="2"/>
        <v>-9067018</v>
      </c>
      <c r="G48" s="41">
        <f t="shared" si="2"/>
        <v>-944879</v>
      </c>
      <c r="H48" s="41">
        <f t="shared" si="2"/>
        <v>-472421</v>
      </c>
      <c r="I48" s="41">
        <f t="shared" si="2"/>
        <v>-1398205</v>
      </c>
      <c r="J48" s="41">
        <f t="shared" si="2"/>
        <v>-2815505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-2815505</v>
      </c>
      <c r="X48" s="41">
        <f t="shared" si="2"/>
        <v>-2153748</v>
      </c>
      <c r="Y48" s="41">
        <f t="shared" si="2"/>
        <v>-661757</v>
      </c>
      <c r="Z48" s="42">
        <f>+IF(X48&lt;&gt;0,+(Y48/X48)*100,0)</f>
        <v>30.725832362931964</v>
      </c>
      <c r="AA48" s="39">
        <f>+AA32-AA47</f>
        <v>-9067018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-4473237</v>
      </c>
      <c r="D51" s="48">
        <f t="shared" si="3"/>
        <v>0</v>
      </c>
      <c r="E51" s="49">
        <f t="shared" si="3"/>
        <v>-8015018</v>
      </c>
      <c r="F51" s="50">
        <f t="shared" si="3"/>
        <v>-9067018</v>
      </c>
      <c r="G51" s="50">
        <f t="shared" si="3"/>
        <v>-944879</v>
      </c>
      <c r="H51" s="50">
        <f t="shared" si="3"/>
        <v>-472421</v>
      </c>
      <c r="I51" s="50">
        <f t="shared" si="3"/>
        <v>-1398205</v>
      </c>
      <c r="J51" s="50">
        <f t="shared" si="3"/>
        <v>-2815505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-2815505</v>
      </c>
      <c r="X51" s="50">
        <f t="shared" si="3"/>
        <v>-2153748</v>
      </c>
      <c r="Y51" s="50">
        <f t="shared" si="3"/>
        <v>-661757</v>
      </c>
      <c r="Z51" s="51">
        <f>+IF(X51&lt;&gt;0,+(Y51/X51)*100,0)</f>
        <v>30.725832362931964</v>
      </c>
      <c r="AA51" s="48">
        <f>SUM(AA48:AA50)</f>
        <v>-9067018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-4473237</v>
      </c>
      <c r="D53" s="54">
        <f>+D51-D52</f>
        <v>0</v>
      </c>
      <c r="E53" s="55">
        <f t="shared" si="4"/>
        <v>-8015018</v>
      </c>
      <c r="F53" s="56">
        <f t="shared" si="4"/>
        <v>-9067018</v>
      </c>
      <c r="G53" s="56">
        <f t="shared" si="4"/>
        <v>-944879</v>
      </c>
      <c r="H53" s="56">
        <f t="shared" si="4"/>
        <v>-472421</v>
      </c>
      <c r="I53" s="56">
        <f t="shared" si="4"/>
        <v>-1398205</v>
      </c>
      <c r="J53" s="56">
        <f t="shared" si="4"/>
        <v>-2815505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-2815505</v>
      </c>
      <c r="X53" s="56">
        <f t="shared" si="4"/>
        <v>-2153748</v>
      </c>
      <c r="Y53" s="56">
        <f t="shared" si="4"/>
        <v>-661757</v>
      </c>
      <c r="Z53" s="57">
        <f>+IF(X53&lt;&gt;0,+(Y53/X53)*100,0)</f>
        <v>30.725832362931964</v>
      </c>
      <c r="AA53" s="54">
        <f>+AA51-AA52</f>
        <v>-9067018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-4473237</v>
      </c>
      <c r="D56" s="48">
        <f>SUM(D53:D55)</f>
        <v>0</v>
      </c>
      <c r="E56" s="49">
        <f t="shared" si="5"/>
        <v>-8015018</v>
      </c>
      <c r="F56" s="50">
        <f t="shared" si="5"/>
        <v>-9067018</v>
      </c>
      <c r="G56" s="50">
        <f t="shared" si="5"/>
        <v>-944879</v>
      </c>
      <c r="H56" s="50">
        <f t="shared" si="5"/>
        <v>-472421</v>
      </c>
      <c r="I56" s="50">
        <f t="shared" si="5"/>
        <v>-1398205</v>
      </c>
      <c r="J56" s="50">
        <f t="shared" si="5"/>
        <v>-2815505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-2815505</v>
      </c>
      <c r="X56" s="50">
        <f t="shared" si="5"/>
        <v>-2153748</v>
      </c>
      <c r="Y56" s="50">
        <f t="shared" si="5"/>
        <v>-661757</v>
      </c>
      <c r="Z56" s="51">
        <f>+IF(X56&lt;&gt;0,+(Y56/X56)*100,0)</f>
        <v>30.725832362931964</v>
      </c>
      <c r="AA56" s="48">
        <f>SUM(AA53:AA55)</f>
        <v>-9067018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-4473237</v>
      </c>
      <c r="D59" s="65">
        <f>SUM(D56:D58)</f>
        <v>0</v>
      </c>
      <c r="E59" s="66">
        <f t="shared" si="6"/>
        <v>-8015018</v>
      </c>
      <c r="F59" s="67">
        <f t="shared" si="6"/>
        <v>-9067018</v>
      </c>
      <c r="G59" s="67">
        <f t="shared" si="6"/>
        <v>-944879</v>
      </c>
      <c r="H59" s="67">
        <f t="shared" si="6"/>
        <v>-472421</v>
      </c>
      <c r="I59" s="67">
        <f t="shared" si="6"/>
        <v>-1398205</v>
      </c>
      <c r="J59" s="67">
        <f t="shared" si="6"/>
        <v>-2815505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-2815505</v>
      </c>
      <c r="X59" s="67">
        <f t="shared" si="6"/>
        <v>-2153748</v>
      </c>
      <c r="Y59" s="67">
        <f t="shared" si="6"/>
        <v>-661757</v>
      </c>
      <c r="Z59" s="68">
        <f>+IF(X59&lt;&gt;0,+(Y59/X59)*100,0)</f>
        <v>30.725832362931964</v>
      </c>
      <c r="AA59" s="65">
        <f>SUM(AA56:AA58)</f>
        <v>-9067018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5187407</v>
      </c>
      <c r="D9" s="20"/>
      <c r="E9" s="21">
        <v>8489214</v>
      </c>
      <c r="F9" s="22">
        <v>8489214</v>
      </c>
      <c r="G9" s="22">
        <v>614733</v>
      </c>
      <c r="H9" s="22">
        <v>605859</v>
      </c>
      <c r="I9" s="22">
        <v>-67957</v>
      </c>
      <c r="J9" s="22">
        <v>1152635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1152635</v>
      </c>
      <c r="X9" s="22">
        <v>2122308</v>
      </c>
      <c r="Y9" s="22">
        <v>-969673</v>
      </c>
      <c r="Z9" s="23">
        <v>-45.689551186726902</v>
      </c>
      <c r="AA9" s="20">
        <v>8489214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1121168</v>
      </c>
      <c r="D13" s="20"/>
      <c r="E13" s="21">
        <v>1191650</v>
      </c>
      <c r="F13" s="22">
        <v>1191650</v>
      </c>
      <c r="G13" s="22">
        <v>112708</v>
      </c>
      <c r="H13" s="22">
        <v>109487</v>
      </c>
      <c r="I13" s="22">
        <v>115583</v>
      </c>
      <c r="J13" s="22">
        <v>337778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337778</v>
      </c>
      <c r="X13" s="22">
        <v>297914</v>
      </c>
      <c r="Y13" s="22">
        <v>39864</v>
      </c>
      <c r="Z13" s="23">
        <v>13.381042851292655</v>
      </c>
      <c r="AA13" s="20">
        <v>1191650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6308575</v>
      </c>
      <c r="D32" s="29">
        <f t="shared" ref="D32:Y32" si="0">SUM(D6:D31)</f>
        <v>0</v>
      </c>
      <c r="E32" s="30">
        <f t="shared" si="0"/>
        <v>9680864</v>
      </c>
      <c r="F32" s="31">
        <f t="shared" si="0"/>
        <v>9680864</v>
      </c>
      <c r="G32" s="31">
        <f t="shared" si="0"/>
        <v>727441</v>
      </c>
      <c r="H32" s="31">
        <f t="shared" si="0"/>
        <v>715346</v>
      </c>
      <c r="I32" s="31">
        <f t="shared" si="0"/>
        <v>47626</v>
      </c>
      <c r="J32" s="31">
        <f t="shared" si="0"/>
        <v>1490413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1490413</v>
      </c>
      <c r="X32" s="31">
        <f t="shared" si="0"/>
        <v>2420222</v>
      </c>
      <c r="Y32" s="31">
        <f t="shared" si="0"/>
        <v>-929809</v>
      </c>
      <c r="Z32" s="32">
        <f>+IF(X32&lt;&gt;0,+(Y32/X32)*100,0)</f>
        <v>-38.418335177516774</v>
      </c>
      <c r="AA32" s="29">
        <f>SUM(AA6:AA31)</f>
        <v>9680864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9070249</v>
      </c>
      <c r="D34" s="20"/>
      <c r="E34" s="21">
        <v>10258073</v>
      </c>
      <c r="F34" s="22">
        <v>10258073</v>
      </c>
      <c r="G34" s="22">
        <v>830301</v>
      </c>
      <c r="H34" s="22">
        <v>828943</v>
      </c>
      <c r="I34" s="22">
        <v>797981</v>
      </c>
      <c r="J34" s="22">
        <v>2457225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2457225</v>
      </c>
      <c r="X34" s="22">
        <v>2564531</v>
      </c>
      <c r="Y34" s="22">
        <v>-107306</v>
      </c>
      <c r="Z34" s="23">
        <v>-4.1842348561978779</v>
      </c>
      <c r="AA34" s="20">
        <v>10258073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153421</v>
      </c>
      <c r="D37" s="20"/>
      <c r="E37" s="21">
        <v>340000</v>
      </c>
      <c r="F37" s="22">
        <v>340000</v>
      </c>
      <c r="G37" s="22"/>
      <c r="H37" s="22">
        <v>29</v>
      </c>
      <c r="I37" s="22"/>
      <c r="J37" s="22">
        <v>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</v>
      </c>
      <c r="X37" s="22">
        <v>85003</v>
      </c>
      <c r="Y37" s="22">
        <v>-84974</v>
      </c>
      <c r="Z37" s="23">
        <v>-99.96588355705093</v>
      </c>
      <c r="AA37" s="20">
        <v>340000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13536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511105</v>
      </c>
      <c r="D41" s="20"/>
      <c r="E41" s="21">
        <v>1580000</v>
      </c>
      <c r="F41" s="22">
        <v>1580000</v>
      </c>
      <c r="G41" s="22">
        <v>7038</v>
      </c>
      <c r="H41" s="22">
        <v>255673</v>
      </c>
      <c r="I41" s="22">
        <v>28893</v>
      </c>
      <c r="J41" s="22">
        <v>291604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291604</v>
      </c>
      <c r="X41" s="22">
        <v>395015</v>
      </c>
      <c r="Y41" s="22">
        <v>-103411</v>
      </c>
      <c r="Z41" s="23">
        <v>-26.17900586053694</v>
      </c>
      <c r="AA41" s="20">
        <v>1580000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2500000</v>
      </c>
      <c r="F43" s="22">
        <v>2500000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625003</v>
      </c>
      <c r="Y43" s="22">
        <v>-625003</v>
      </c>
      <c r="Z43" s="23">
        <v>-100</v>
      </c>
      <c r="AA43" s="20">
        <v>2500000</v>
      </c>
    </row>
    <row r="44" spans="1:27" ht="13.5" x14ac:dyDescent="0.25">
      <c r="A44" s="19" t="s">
        <v>69</v>
      </c>
      <c r="B44" s="15" t="s">
        <v>32</v>
      </c>
      <c r="C44" s="20">
        <v>1347768</v>
      </c>
      <c r="D44" s="20"/>
      <c r="E44" s="21">
        <v>1875150</v>
      </c>
      <c r="F44" s="22">
        <v>1875150</v>
      </c>
      <c r="G44" s="22">
        <v>7417</v>
      </c>
      <c r="H44" s="22">
        <v>117590</v>
      </c>
      <c r="I44" s="22">
        <v>108854</v>
      </c>
      <c r="J44" s="22">
        <v>233861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233861</v>
      </c>
      <c r="X44" s="22">
        <v>468808</v>
      </c>
      <c r="Y44" s="22">
        <v>-234947</v>
      </c>
      <c r="Z44" s="23">
        <v>-50.115825668503952</v>
      </c>
      <c r="AA44" s="20">
        <v>1875150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11096079</v>
      </c>
      <c r="D47" s="29">
        <f t="shared" ref="D47:Y47" si="1">SUM(D34:D46)</f>
        <v>0</v>
      </c>
      <c r="E47" s="30">
        <f t="shared" si="1"/>
        <v>16553223</v>
      </c>
      <c r="F47" s="31">
        <f t="shared" si="1"/>
        <v>16553223</v>
      </c>
      <c r="G47" s="31">
        <f t="shared" si="1"/>
        <v>844756</v>
      </c>
      <c r="H47" s="31">
        <f t="shared" si="1"/>
        <v>1202235</v>
      </c>
      <c r="I47" s="31">
        <f t="shared" si="1"/>
        <v>935728</v>
      </c>
      <c r="J47" s="31">
        <f t="shared" si="1"/>
        <v>2982719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2982719</v>
      </c>
      <c r="X47" s="31">
        <f t="shared" si="1"/>
        <v>4138360</v>
      </c>
      <c r="Y47" s="31">
        <f t="shared" si="1"/>
        <v>-1155641</v>
      </c>
      <c r="Z47" s="32">
        <f>+IF(X47&lt;&gt;0,+(Y47/X47)*100,0)</f>
        <v>-27.925095931721742</v>
      </c>
      <c r="AA47" s="29">
        <f>SUM(AA34:AA46)</f>
        <v>16553223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-4787504</v>
      </c>
      <c r="D48" s="39">
        <f t="shared" si="2"/>
        <v>0</v>
      </c>
      <c r="E48" s="40">
        <f t="shared" si="2"/>
        <v>-6872359</v>
      </c>
      <c r="F48" s="41">
        <f t="shared" si="2"/>
        <v>-6872359</v>
      </c>
      <c r="G48" s="41">
        <f t="shared" si="2"/>
        <v>-117315</v>
      </c>
      <c r="H48" s="41">
        <f t="shared" si="2"/>
        <v>-486889</v>
      </c>
      <c r="I48" s="41">
        <f t="shared" si="2"/>
        <v>-888102</v>
      </c>
      <c r="J48" s="41">
        <f t="shared" si="2"/>
        <v>-1492306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-1492306</v>
      </c>
      <c r="X48" s="41">
        <f t="shared" si="2"/>
        <v>-1718138</v>
      </c>
      <c r="Y48" s="41">
        <f t="shared" si="2"/>
        <v>225832</v>
      </c>
      <c r="Z48" s="42">
        <f>+IF(X48&lt;&gt;0,+(Y48/X48)*100,0)</f>
        <v>-13.143996582346704</v>
      </c>
      <c r="AA48" s="39">
        <f>+AA32-AA47</f>
        <v>-6872359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2606277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-2181227</v>
      </c>
      <c r="D51" s="48">
        <f t="shared" si="3"/>
        <v>0</v>
      </c>
      <c r="E51" s="49">
        <f t="shared" si="3"/>
        <v>-6872359</v>
      </c>
      <c r="F51" s="50">
        <f t="shared" si="3"/>
        <v>-6872359</v>
      </c>
      <c r="G51" s="50">
        <f t="shared" si="3"/>
        <v>-117315</v>
      </c>
      <c r="H51" s="50">
        <f t="shared" si="3"/>
        <v>-486889</v>
      </c>
      <c r="I51" s="50">
        <f t="shared" si="3"/>
        <v>-888102</v>
      </c>
      <c r="J51" s="50">
        <f t="shared" si="3"/>
        <v>-1492306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-1492306</v>
      </c>
      <c r="X51" s="50">
        <f t="shared" si="3"/>
        <v>-1718138</v>
      </c>
      <c r="Y51" s="50">
        <f t="shared" si="3"/>
        <v>225832</v>
      </c>
      <c r="Z51" s="51">
        <f>+IF(X51&lt;&gt;0,+(Y51/X51)*100,0)</f>
        <v>-13.143996582346704</v>
      </c>
      <c r="AA51" s="48">
        <f>SUM(AA48:AA50)</f>
        <v>-6872359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-2181227</v>
      </c>
      <c r="D53" s="54">
        <f>+D51-D52</f>
        <v>0</v>
      </c>
      <c r="E53" s="55">
        <f t="shared" si="4"/>
        <v>-6872359</v>
      </c>
      <c r="F53" s="56">
        <f t="shared" si="4"/>
        <v>-6872359</v>
      </c>
      <c r="G53" s="56">
        <f t="shared" si="4"/>
        <v>-117315</v>
      </c>
      <c r="H53" s="56">
        <f t="shared" si="4"/>
        <v>-486889</v>
      </c>
      <c r="I53" s="56">
        <f t="shared" si="4"/>
        <v>-888102</v>
      </c>
      <c r="J53" s="56">
        <f t="shared" si="4"/>
        <v>-1492306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-1492306</v>
      </c>
      <c r="X53" s="56">
        <f t="shared" si="4"/>
        <v>-1718138</v>
      </c>
      <c r="Y53" s="56">
        <f t="shared" si="4"/>
        <v>225832</v>
      </c>
      <c r="Z53" s="57">
        <f>+IF(X53&lt;&gt;0,+(Y53/X53)*100,0)</f>
        <v>-13.143996582346704</v>
      </c>
      <c r="AA53" s="54">
        <f>+AA51-AA52</f>
        <v>-6872359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-2181227</v>
      </c>
      <c r="D56" s="48">
        <f>SUM(D53:D55)</f>
        <v>0</v>
      </c>
      <c r="E56" s="49">
        <f t="shared" si="5"/>
        <v>-6872359</v>
      </c>
      <c r="F56" s="50">
        <f t="shared" si="5"/>
        <v>-6872359</v>
      </c>
      <c r="G56" s="50">
        <f t="shared" si="5"/>
        <v>-117315</v>
      </c>
      <c r="H56" s="50">
        <f t="shared" si="5"/>
        <v>-486889</v>
      </c>
      <c r="I56" s="50">
        <f t="shared" si="5"/>
        <v>-888102</v>
      </c>
      <c r="J56" s="50">
        <f t="shared" si="5"/>
        <v>-1492306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-1492306</v>
      </c>
      <c r="X56" s="50">
        <f t="shared" si="5"/>
        <v>-1718138</v>
      </c>
      <c r="Y56" s="50">
        <f t="shared" si="5"/>
        <v>225832</v>
      </c>
      <c r="Z56" s="51">
        <f>+IF(X56&lt;&gt;0,+(Y56/X56)*100,0)</f>
        <v>-13.143996582346704</v>
      </c>
      <c r="AA56" s="48">
        <f>SUM(AA53:AA55)</f>
        <v>-6872359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-2181227</v>
      </c>
      <c r="D59" s="65">
        <f>SUM(D56:D58)</f>
        <v>0</v>
      </c>
      <c r="E59" s="66">
        <f t="shared" si="6"/>
        <v>-6872359</v>
      </c>
      <c r="F59" s="67">
        <f t="shared" si="6"/>
        <v>-6872359</v>
      </c>
      <c r="G59" s="67">
        <f t="shared" si="6"/>
        <v>-117315</v>
      </c>
      <c r="H59" s="67">
        <f t="shared" si="6"/>
        <v>-486889</v>
      </c>
      <c r="I59" s="67">
        <f t="shared" si="6"/>
        <v>-888102</v>
      </c>
      <c r="J59" s="67">
        <f t="shared" si="6"/>
        <v>-1492306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-1492306</v>
      </c>
      <c r="X59" s="67">
        <f t="shared" si="6"/>
        <v>-1718138</v>
      </c>
      <c r="Y59" s="67">
        <f t="shared" si="6"/>
        <v>225832</v>
      </c>
      <c r="Z59" s="68">
        <f>+IF(X59&lt;&gt;0,+(Y59/X59)*100,0)</f>
        <v>-13.143996582346704</v>
      </c>
      <c r="AA59" s="65">
        <f>SUM(AA56:AA58)</f>
        <v>-6872359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11106980</v>
      </c>
      <c r="D9" s="20"/>
      <c r="E9" s="21">
        <v>12320100</v>
      </c>
      <c r="F9" s="22">
        <v>12320100</v>
      </c>
      <c r="G9" s="22">
        <v>965794</v>
      </c>
      <c r="H9" s="22">
        <v>964307</v>
      </c>
      <c r="I9" s="22">
        <v>963574</v>
      </c>
      <c r="J9" s="22">
        <v>2893675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2893675</v>
      </c>
      <c r="X9" s="22">
        <v>3080025</v>
      </c>
      <c r="Y9" s="22">
        <v>-186350</v>
      </c>
      <c r="Z9" s="23">
        <v>-6.050275565945082</v>
      </c>
      <c r="AA9" s="20">
        <v>12320100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5025600</v>
      </c>
      <c r="F13" s="22">
        <v>5025600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1256400</v>
      </c>
      <c r="Y13" s="22">
        <v>-1256400</v>
      </c>
      <c r="Z13" s="23">
        <v>-100</v>
      </c>
      <c r="AA13" s="20">
        <v>5025600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11106980</v>
      </c>
      <c r="D32" s="29">
        <f t="shared" ref="D32:Y32" si="0">SUM(D6:D31)</f>
        <v>0</v>
      </c>
      <c r="E32" s="30">
        <f t="shared" si="0"/>
        <v>17345700</v>
      </c>
      <c r="F32" s="31">
        <f t="shared" si="0"/>
        <v>17345700</v>
      </c>
      <c r="G32" s="31">
        <f t="shared" si="0"/>
        <v>965794</v>
      </c>
      <c r="H32" s="31">
        <f t="shared" si="0"/>
        <v>964307</v>
      </c>
      <c r="I32" s="31">
        <f t="shared" si="0"/>
        <v>963574</v>
      </c>
      <c r="J32" s="31">
        <f t="shared" si="0"/>
        <v>2893675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2893675</v>
      </c>
      <c r="X32" s="31">
        <f t="shared" si="0"/>
        <v>4336425</v>
      </c>
      <c r="Y32" s="31">
        <f t="shared" si="0"/>
        <v>-1442750</v>
      </c>
      <c r="Z32" s="32">
        <f>+IF(X32&lt;&gt;0,+(Y32/X32)*100,0)</f>
        <v>-33.270493551715987</v>
      </c>
      <c r="AA32" s="29">
        <f>SUM(AA6:AA31)</f>
        <v>17345700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11780109</v>
      </c>
      <c r="D34" s="20"/>
      <c r="E34" s="21">
        <v>9253807</v>
      </c>
      <c r="F34" s="22">
        <v>9253807</v>
      </c>
      <c r="G34" s="22">
        <v>910662</v>
      </c>
      <c r="H34" s="22">
        <v>968141</v>
      </c>
      <c r="I34" s="22">
        <v>995134</v>
      </c>
      <c r="J34" s="22">
        <v>2873937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2873937</v>
      </c>
      <c r="X34" s="22">
        <v>2313453</v>
      </c>
      <c r="Y34" s="22">
        <v>560484</v>
      </c>
      <c r="Z34" s="23">
        <v>24.227161736158028</v>
      </c>
      <c r="AA34" s="20">
        <v>9253807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49954</v>
      </c>
      <c r="D37" s="20"/>
      <c r="E37" s="21">
        <v>70000</v>
      </c>
      <c r="F37" s="22">
        <v>70000</v>
      </c>
      <c r="G37" s="22">
        <v>1659</v>
      </c>
      <c r="H37" s="22">
        <v>24006</v>
      </c>
      <c r="I37" s="22">
        <v>1733</v>
      </c>
      <c r="J37" s="22">
        <v>27398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27398</v>
      </c>
      <c r="X37" s="22">
        <v>17499</v>
      </c>
      <c r="Y37" s="22">
        <v>9899</v>
      </c>
      <c r="Z37" s="23">
        <v>56.568946796959828</v>
      </c>
      <c r="AA37" s="20">
        <v>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750000</v>
      </c>
      <c r="F38" s="22">
        <v>750000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187500</v>
      </c>
      <c r="Y38" s="22">
        <v>-187500</v>
      </c>
      <c r="Z38" s="23">
        <v>-100</v>
      </c>
      <c r="AA38" s="20">
        <v>750000</v>
      </c>
    </row>
    <row r="39" spans="1:27" ht="13.5" x14ac:dyDescent="0.25">
      <c r="A39" s="19" t="s">
        <v>65</v>
      </c>
      <c r="B39" s="15" t="s">
        <v>32</v>
      </c>
      <c r="C39" s="20">
        <v>1476485</v>
      </c>
      <c r="D39" s="20"/>
      <c r="E39" s="21">
        <v>800000</v>
      </c>
      <c r="F39" s="22">
        <v>800000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200001</v>
      </c>
      <c r="Y39" s="22">
        <v>-200001</v>
      </c>
      <c r="Z39" s="23">
        <v>-100</v>
      </c>
      <c r="AA39" s="20">
        <v>800000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349546</v>
      </c>
      <c r="D41" s="20"/>
      <c r="E41" s="21">
        <v>350000</v>
      </c>
      <c r="F41" s="22">
        <v>350000</v>
      </c>
      <c r="G41" s="22">
        <v>63697</v>
      </c>
      <c r="H41" s="22">
        <v>12864</v>
      </c>
      <c r="I41" s="22">
        <v>66260</v>
      </c>
      <c r="J41" s="22">
        <v>142821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142821</v>
      </c>
      <c r="X41" s="22">
        <v>87501</v>
      </c>
      <c r="Y41" s="22">
        <v>55320</v>
      </c>
      <c r="Z41" s="23">
        <v>63.222134604175949</v>
      </c>
      <c r="AA41" s="20">
        <v>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89310</v>
      </c>
      <c r="D44" s="20"/>
      <c r="E44" s="21">
        <v>211780</v>
      </c>
      <c r="F44" s="22">
        <v>211780</v>
      </c>
      <c r="G44" s="22">
        <v>6611</v>
      </c>
      <c r="H44" s="22">
        <v>7060</v>
      </c>
      <c r="I44" s="22">
        <v>17410</v>
      </c>
      <c r="J44" s="22">
        <v>31081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31081</v>
      </c>
      <c r="X44" s="22">
        <v>52947</v>
      </c>
      <c r="Y44" s="22">
        <v>-21866</v>
      </c>
      <c r="Z44" s="23">
        <v>-41.297901675260171</v>
      </c>
      <c r="AA44" s="20">
        <v>211780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13745404</v>
      </c>
      <c r="D47" s="29">
        <f t="shared" ref="D47:Y47" si="1">SUM(D34:D46)</f>
        <v>0</v>
      </c>
      <c r="E47" s="30">
        <f t="shared" si="1"/>
        <v>11435587</v>
      </c>
      <c r="F47" s="31">
        <f t="shared" si="1"/>
        <v>11435587</v>
      </c>
      <c r="G47" s="31">
        <f t="shared" si="1"/>
        <v>982629</v>
      </c>
      <c r="H47" s="31">
        <f t="shared" si="1"/>
        <v>1012071</v>
      </c>
      <c r="I47" s="31">
        <f t="shared" si="1"/>
        <v>1080537</v>
      </c>
      <c r="J47" s="31">
        <f t="shared" si="1"/>
        <v>3075237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3075237</v>
      </c>
      <c r="X47" s="31">
        <f t="shared" si="1"/>
        <v>2858901</v>
      </c>
      <c r="Y47" s="31">
        <f t="shared" si="1"/>
        <v>216336</v>
      </c>
      <c r="Z47" s="32">
        <f>+IF(X47&lt;&gt;0,+(Y47/X47)*100,0)</f>
        <v>7.5671035828103177</v>
      </c>
      <c r="AA47" s="29">
        <f>SUM(AA34:AA46)</f>
        <v>11435587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-2638424</v>
      </c>
      <c r="D48" s="39">
        <f t="shared" si="2"/>
        <v>0</v>
      </c>
      <c r="E48" s="40">
        <f t="shared" si="2"/>
        <v>5910113</v>
      </c>
      <c r="F48" s="41">
        <f t="shared" si="2"/>
        <v>5910113</v>
      </c>
      <c r="G48" s="41">
        <f t="shared" si="2"/>
        <v>-16835</v>
      </c>
      <c r="H48" s="41">
        <f t="shared" si="2"/>
        <v>-47764</v>
      </c>
      <c r="I48" s="41">
        <f t="shared" si="2"/>
        <v>-116963</v>
      </c>
      <c r="J48" s="41">
        <f t="shared" si="2"/>
        <v>-181562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-181562</v>
      </c>
      <c r="X48" s="41">
        <f t="shared" si="2"/>
        <v>1477524</v>
      </c>
      <c r="Y48" s="41">
        <f t="shared" si="2"/>
        <v>-1659086</v>
      </c>
      <c r="Z48" s="42">
        <f>+IF(X48&lt;&gt;0,+(Y48/X48)*100,0)</f>
        <v>-112.28826063062259</v>
      </c>
      <c r="AA48" s="39">
        <f>+AA32-AA47</f>
        <v>5910113</v>
      </c>
    </row>
    <row r="49" spans="1:27" ht="25.5" x14ac:dyDescent="0.25">
      <c r="A49" s="43" t="s">
        <v>74</v>
      </c>
      <c r="B49" s="15" t="s">
        <v>32</v>
      </c>
      <c r="C49" s="20">
        <v>554062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-2084362</v>
      </c>
      <c r="D51" s="48">
        <f t="shared" si="3"/>
        <v>0</v>
      </c>
      <c r="E51" s="49">
        <f t="shared" si="3"/>
        <v>5910113</v>
      </c>
      <c r="F51" s="50">
        <f t="shared" si="3"/>
        <v>5910113</v>
      </c>
      <c r="G51" s="50">
        <f t="shared" si="3"/>
        <v>-16835</v>
      </c>
      <c r="H51" s="50">
        <f t="shared" si="3"/>
        <v>-47764</v>
      </c>
      <c r="I51" s="50">
        <f t="shared" si="3"/>
        <v>-116963</v>
      </c>
      <c r="J51" s="50">
        <f t="shared" si="3"/>
        <v>-181562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-181562</v>
      </c>
      <c r="X51" s="50">
        <f t="shared" si="3"/>
        <v>1477524</v>
      </c>
      <c r="Y51" s="50">
        <f t="shared" si="3"/>
        <v>-1659086</v>
      </c>
      <c r="Z51" s="51">
        <f>+IF(X51&lt;&gt;0,+(Y51/X51)*100,0)</f>
        <v>-112.28826063062259</v>
      </c>
      <c r="AA51" s="48">
        <f>SUM(AA48:AA50)</f>
        <v>5910113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-2084362</v>
      </c>
      <c r="D53" s="54">
        <f>+D51-D52</f>
        <v>0</v>
      </c>
      <c r="E53" s="55">
        <f t="shared" si="4"/>
        <v>5910113</v>
      </c>
      <c r="F53" s="56">
        <f t="shared" si="4"/>
        <v>5910113</v>
      </c>
      <c r="G53" s="56">
        <f t="shared" si="4"/>
        <v>-16835</v>
      </c>
      <c r="H53" s="56">
        <f t="shared" si="4"/>
        <v>-47764</v>
      </c>
      <c r="I53" s="56">
        <f t="shared" si="4"/>
        <v>-116963</v>
      </c>
      <c r="J53" s="56">
        <f t="shared" si="4"/>
        <v>-181562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-181562</v>
      </c>
      <c r="X53" s="56">
        <f t="shared" si="4"/>
        <v>1477524</v>
      </c>
      <c r="Y53" s="56">
        <f t="shared" si="4"/>
        <v>-1659086</v>
      </c>
      <c r="Z53" s="57">
        <f>+IF(X53&lt;&gt;0,+(Y53/X53)*100,0)</f>
        <v>-112.28826063062259</v>
      </c>
      <c r="AA53" s="54">
        <f>+AA51-AA52</f>
        <v>5910113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-2084362</v>
      </c>
      <c r="D56" s="48">
        <f>SUM(D53:D55)</f>
        <v>0</v>
      </c>
      <c r="E56" s="49">
        <f t="shared" si="5"/>
        <v>5910113</v>
      </c>
      <c r="F56" s="50">
        <f t="shared" si="5"/>
        <v>5910113</v>
      </c>
      <c r="G56" s="50">
        <f t="shared" si="5"/>
        <v>-16835</v>
      </c>
      <c r="H56" s="50">
        <f t="shared" si="5"/>
        <v>-47764</v>
      </c>
      <c r="I56" s="50">
        <f t="shared" si="5"/>
        <v>-116963</v>
      </c>
      <c r="J56" s="50">
        <f t="shared" si="5"/>
        <v>-181562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-181562</v>
      </c>
      <c r="X56" s="50">
        <f t="shared" si="5"/>
        <v>1477524</v>
      </c>
      <c r="Y56" s="50">
        <f t="shared" si="5"/>
        <v>-1659086</v>
      </c>
      <c r="Z56" s="51">
        <f>+IF(X56&lt;&gt;0,+(Y56/X56)*100,0)</f>
        <v>-112.28826063062259</v>
      </c>
      <c r="AA56" s="48">
        <f>SUM(AA53:AA55)</f>
        <v>5910113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-2084362</v>
      </c>
      <c r="D59" s="65">
        <f>SUM(D56:D58)</f>
        <v>0</v>
      </c>
      <c r="E59" s="66">
        <f t="shared" si="6"/>
        <v>5910113</v>
      </c>
      <c r="F59" s="67">
        <f t="shared" si="6"/>
        <v>5910113</v>
      </c>
      <c r="G59" s="67">
        <f t="shared" si="6"/>
        <v>-16835</v>
      </c>
      <c r="H59" s="67">
        <f t="shared" si="6"/>
        <v>-47764</v>
      </c>
      <c r="I59" s="67">
        <f t="shared" si="6"/>
        <v>-116963</v>
      </c>
      <c r="J59" s="67">
        <f t="shared" si="6"/>
        <v>-181562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-181562</v>
      </c>
      <c r="X59" s="67">
        <f t="shared" si="6"/>
        <v>1477524</v>
      </c>
      <c r="Y59" s="67">
        <f t="shared" si="6"/>
        <v>-1659086</v>
      </c>
      <c r="Z59" s="68">
        <f>+IF(X59&lt;&gt;0,+(Y59/X59)*100,0)</f>
        <v>-112.28826063062259</v>
      </c>
      <c r="AA59" s="65">
        <f>SUM(AA56:AA58)</f>
        <v>5910113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1554321</v>
      </c>
      <c r="D9" s="20"/>
      <c r="E9" s="21">
        <v>1582191</v>
      </c>
      <c r="F9" s="22">
        <v>1582191</v>
      </c>
      <c r="G9" s="22">
        <v>298049</v>
      </c>
      <c r="H9" s="22">
        <v>144760</v>
      </c>
      <c r="I9" s="22">
        <v>142056</v>
      </c>
      <c r="J9" s="22">
        <v>584865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584865</v>
      </c>
      <c r="X9" s="22">
        <v>395547</v>
      </c>
      <c r="Y9" s="22">
        <v>189318</v>
      </c>
      <c r="Z9" s="23">
        <v>47.862327359327715</v>
      </c>
      <c r="AA9" s="20">
        <v>1582191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1554321</v>
      </c>
      <c r="D32" s="29">
        <f t="shared" ref="D32:Y32" si="0">SUM(D6:D31)</f>
        <v>0</v>
      </c>
      <c r="E32" s="30">
        <f t="shared" si="0"/>
        <v>1582191</v>
      </c>
      <c r="F32" s="31">
        <f t="shared" si="0"/>
        <v>1582191</v>
      </c>
      <c r="G32" s="31">
        <f t="shared" si="0"/>
        <v>298049</v>
      </c>
      <c r="H32" s="31">
        <f t="shared" si="0"/>
        <v>144760</v>
      </c>
      <c r="I32" s="31">
        <f t="shared" si="0"/>
        <v>142056</v>
      </c>
      <c r="J32" s="31">
        <f t="shared" si="0"/>
        <v>584865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584865</v>
      </c>
      <c r="X32" s="31">
        <f t="shared" si="0"/>
        <v>395547</v>
      </c>
      <c r="Y32" s="31">
        <f t="shared" si="0"/>
        <v>189318</v>
      </c>
      <c r="Z32" s="32">
        <f>+IF(X32&lt;&gt;0,+(Y32/X32)*100,0)</f>
        <v>47.862327359327715</v>
      </c>
      <c r="AA32" s="29">
        <f>SUM(AA6:AA31)</f>
        <v>1582191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10197857</v>
      </c>
      <c r="D34" s="20"/>
      <c r="E34" s="21">
        <v>10966411</v>
      </c>
      <c r="F34" s="22">
        <v>10966411</v>
      </c>
      <c r="G34" s="22">
        <v>896499</v>
      </c>
      <c r="H34" s="22">
        <v>904158</v>
      </c>
      <c r="I34" s="22">
        <v>881859</v>
      </c>
      <c r="J34" s="22">
        <v>2682516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2682516</v>
      </c>
      <c r="X34" s="22">
        <v>2741601</v>
      </c>
      <c r="Y34" s="22">
        <v>-59085</v>
      </c>
      <c r="Z34" s="23">
        <v>-2.1551276060958542</v>
      </c>
      <c r="AA34" s="20">
        <v>10966411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1478223</v>
      </c>
      <c r="D41" s="20"/>
      <c r="E41" s="21">
        <v>1199820</v>
      </c>
      <c r="F41" s="22">
        <v>1199820</v>
      </c>
      <c r="G41" s="22"/>
      <c r="H41" s="22">
        <v>46170</v>
      </c>
      <c r="I41" s="22">
        <v>81920</v>
      </c>
      <c r="J41" s="22">
        <v>128090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128090</v>
      </c>
      <c r="X41" s="22">
        <v>299955</v>
      </c>
      <c r="Y41" s="22">
        <v>-171865</v>
      </c>
      <c r="Z41" s="23">
        <v>-57.296927872514217</v>
      </c>
      <c r="AA41" s="20">
        <v>1199820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268332</v>
      </c>
      <c r="D44" s="20"/>
      <c r="E44" s="21">
        <v>709773</v>
      </c>
      <c r="F44" s="22">
        <v>709773</v>
      </c>
      <c r="G44" s="22">
        <v>7054</v>
      </c>
      <c r="H44" s="22">
        <v>7228</v>
      </c>
      <c r="I44" s="22">
        <v>33003</v>
      </c>
      <c r="J44" s="22">
        <v>47285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47285</v>
      </c>
      <c r="X44" s="22">
        <v>177444</v>
      </c>
      <c r="Y44" s="22">
        <v>-130159</v>
      </c>
      <c r="Z44" s="23">
        <v>-73.352156173215207</v>
      </c>
      <c r="AA44" s="20">
        <v>709773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11944412</v>
      </c>
      <c r="D47" s="29">
        <f t="shared" ref="D47:Y47" si="1">SUM(D34:D46)</f>
        <v>0</v>
      </c>
      <c r="E47" s="30">
        <f t="shared" si="1"/>
        <v>12876004</v>
      </c>
      <c r="F47" s="31">
        <f t="shared" si="1"/>
        <v>12876004</v>
      </c>
      <c r="G47" s="31">
        <f t="shared" si="1"/>
        <v>903553</v>
      </c>
      <c r="H47" s="31">
        <f t="shared" si="1"/>
        <v>957556</v>
      </c>
      <c r="I47" s="31">
        <f t="shared" si="1"/>
        <v>996782</v>
      </c>
      <c r="J47" s="31">
        <f t="shared" si="1"/>
        <v>2857891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2857891</v>
      </c>
      <c r="X47" s="31">
        <f t="shared" si="1"/>
        <v>3219000</v>
      </c>
      <c r="Y47" s="31">
        <f t="shared" si="1"/>
        <v>-361109</v>
      </c>
      <c r="Z47" s="32">
        <f>+IF(X47&lt;&gt;0,+(Y47/X47)*100,0)</f>
        <v>-11.218049083566326</v>
      </c>
      <c r="AA47" s="29">
        <f>SUM(AA34:AA46)</f>
        <v>12876004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-10390091</v>
      </c>
      <c r="D48" s="39">
        <f t="shared" si="2"/>
        <v>0</v>
      </c>
      <c r="E48" s="40">
        <f t="shared" si="2"/>
        <v>-11293813</v>
      </c>
      <c r="F48" s="41">
        <f t="shared" si="2"/>
        <v>-11293813</v>
      </c>
      <c r="G48" s="41">
        <f t="shared" si="2"/>
        <v>-605504</v>
      </c>
      <c r="H48" s="41">
        <f t="shared" si="2"/>
        <v>-812796</v>
      </c>
      <c r="I48" s="41">
        <f t="shared" si="2"/>
        <v>-854726</v>
      </c>
      <c r="J48" s="41">
        <f t="shared" si="2"/>
        <v>-2273026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-2273026</v>
      </c>
      <c r="X48" s="41">
        <f t="shared" si="2"/>
        <v>-2823453</v>
      </c>
      <c r="Y48" s="41">
        <f t="shared" si="2"/>
        <v>550427</v>
      </c>
      <c r="Z48" s="42">
        <f>+IF(X48&lt;&gt;0,+(Y48/X48)*100,0)</f>
        <v>-19.494817161822773</v>
      </c>
      <c r="AA48" s="39">
        <f>+AA32-AA47</f>
        <v>-11293813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-10390091</v>
      </c>
      <c r="D51" s="48">
        <f t="shared" si="3"/>
        <v>0</v>
      </c>
      <c r="E51" s="49">
        <f t="shared" si="3"/>
        <v>-11293813</v>
      </c>
      <c r="F51" s="50">
        <f t="shared" si="3"/>
        <v>-11293813</v>
      </c>
      <c r="G51" s="50">
        <f t="shared" si="3"/>
        <v>-605504</v>
      </c>
      <c r="H51" s="50">
        <f t="shared" si="3"/>
        <v>-812796</v>
      </c>
      <c r="I51" s="50">
        <f t="shared" si="3"/>
        <v>-854726</v>
      </c>
      <c r="J51" s="50">
        <f t="shared" si="3"/>
        <v>-2273026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-2273026</v>
      </c>
      <c r="X51" s="50">
        <f t="shared" si="3"/>
        <v>-2823453</v>
      </c>
      <c r="Y51" s="50">
        <f t="shared" si="3"/>
        <v>550427</v>
      </c>
      <c r="Z51" s="51">
        <f>+IF(X51&lt;&gt;0,+(Y51/X51)*100,0)</f>
        <v>-19.494817161822773</v>
      </c>
      <c r="AA51" s="48">
        <f>SUM(AA48:AA50)</f>
        <v>-11293813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-10390091</v>
      </c>
      <c r="D53" s="54">
        <f>+D51-D52</f>
        <v>0</v>
      </c>
      <c r="E53" s="55">
        <f t="shared" si="4"/>
        <v>-11293813</v>
      </c>
      <c r="F53" s="56">
        <f t="shared" si="4"/>
        <v>-11293813</v>
      </c>
      <c r="G53" s="56">
        <f t="shared" si="4"/>
        <v>-605504</v>
      </c>
      <c r="H53" s="56">
        <f t="shared" si="4"/>
        <v>-812796</v>
      </c>
      <c r="I53" s="56">
        <f t="shared" si="4"/>
        <v>-854726</v>
      </c>
      <c r="J53" s="56">
        <f t="shared" si="4"/>
        <v>-2273026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-2273026</v>
      </c>
      <c r="X53" s="56">
        <f t="shared" si="4"/>
        <v>-2823453</v>
      </c>
      <c r="Y53" s="56">
        <f t="shared" si="4"/>
        <v>550427</v>
      </c>
      <c r="Z53" s="57">
        <f>+IF(X53&lt;&gt;0,+(Y53/X53)*100,0)</f>
        <v>-19.494817161822773</v>
      </c>
      <c r="AA53" s="54">
        <f>+AA51-AA52</f>
        <v>-11293813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-10390091</v>
      </c>
      <c r="D56" s="48">
        <f>SUM(D53:D55)</f>
        <v>0</v>
      </c>
      <c r="E56" s="49">
        <f t="shared" si="5"/>
        <v>-11293813</v>
      </c>
      <c r="F56" s="50">
        <f t="shared" si="5"/>
        <v>-11293813</v>
      </c>
      <c r="G56" s="50">
        <f t="shared" si="5"/>
        <v>-605504</v>
      </c>
      <c r="H56" s="50">
        <f t="shared" si="5"/>
        <v>-812796</v>
      </c>
      <c r="I56" s="50">
        <f t="shared" si="5"/>
        <v>-854726</v>
      </c>
      <c r="J56" s="50">
        <f t="shared" si="5"/>
        <v>-2273026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-2273026</v>
      </c>
      <c r="X56" s="50">
        <f t="shared" si="5"/>
        <v>-2823453</v>
      </c>
      <c r="Y56" s="50">
        <f t="shared" si="5"/>
        <v>550427</v>
      </c>
      <c r="Z56" s="51">
        <f>+IF(X56&lt;&gt;0,+(Y56/X56)*100,0)</f>
        <v>-19.494817161822773</v>
      </c>
      <c r="AA56" s="48">
        <f>SUM(AA53:AA55)</f>
        <v>-11293813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-10390091</v>
      </c>
      <c r="D59" s="65">
        <f>SUM(D56:D58)</f>
        <v>0</v>
      </c>
      <c r="E59" s="66">
        <f t="shared" si="6"/>
        <v>-11293813</v>
      </c>
      <c r="F59" s="67">
        <f t="shared" si="6"/>
        <v>-11293813</v>
      </c>
      <c r="G59" s="67">
        <f t="shared" si="6"/>
        <v>-605504</v>
      </c>
      <c r="H59" s="67">
        <f t="shared" si="6"/>
        <v>-812796</v>
      </c>
      <c r="I59" s="67">
        <f t="shared" si="6"/>
        <v>-854726</v>
      </c>
      <c r="J59" s="67">
        <f t="shared" si="6"/>
        <v>-2273026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-2273026</v>
      </c>
      <c r="X59" s="67">
        <f t="shared" si="6"/>
        <v>-2823453</v>
      </c>
      <c r="Y59" s="67">
        <f t="shared" si="6"/>
        <v>550427</v>
      </c>
      <c r="Z59" s="68">
        <f>+IF(X59&lt;&gt;0,+(Y59/X59)*100,0)</f>
        <v>-19.494817161822773</v>
      </c>
      <c r="AA59" s="65">
        <f>SUM(AA56:AA58)</f>
        <v>-11293813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37981281</v>
      </c>
      <c r="D9" s="20"/>
      <c r="E9" s="21">
        <v>29250000</v>
      </c>
      <c r="F9" s="22">
        <v>29250000</v>
      </c>
      <c r="G9" s="22">
        <v>2178159</v>
      </c>
      <c r="H9" s="22">
        <v>2169490</v>
      </c>
      <c r="I9" s="22">
        <v>3812893</v>
      </c>
      <c r="J9" s="22">
        <v>8160542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8160542</v>
      </c>
      <c r="X9" s="22">
        <v>7312500</v>
      </c>
      <c r="Y9" s="22">
        <v>848042</v>
      </c>
      <c r="Z9" s="23">
        <v>11.597155555555554</v>
      </c>
      <c r="AA9" s="20">
        <v>29250000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9695000</v>
      </c>
      <c r="F13" s="22">
        <v>9695000</v>
      </c>
      <c r="G13" s="22">
        <v>1312370</v>
      </c>
      <c r="H13" s="22">
        <v>1334310</v>
      </c>
      <c r="I13" s="22">
        <v>1352381</v>
      </c>
      <c r="J13" s="22">
        <v>3999061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3999061</v>
      </c>
      <c r="X13" s="22">
        <v>2423751</v>
      </c>
      <c r="Y13" s="22">
        <v>1575310</v>
      </c>
      <c r="Z13" s="23">
        <v>64.994712740706447</v>
      </c>
      <c r="AA13" s="20">
        <v>9695000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5062946</v>
      </c>
      <c r="F25" s="22">
        <v>5062946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1265736</v>
      </c>
      <c r="Y25" s="22">
        <v>-1265736</v>
      </c>
      <c r="Z25" s="23">
        <v>-100</v>
      </c>
      <c r="AA25" s="20">
        <v>5062946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37981281</v>
      </c>
      <c r="D32" s="29">
        <f t="shared" ref="D32:Y32" si="0">SUM(D6:D31)</f>
        <v>0</v>
      </c>
      <c r="E32" s="30">
        <f t="shared" si="0"/>
        <v>44007946</v>
      </c>
      <c r="F32" s="31">
        <f t="shared" si="0"/>
        <v>44007946</v>
      </c>
      <c r="G32" s="31">
        <f t="shared" si="0"/>
        <v>3490529</v>
      </c>
      <c r="H32" s="31">
        <f t="shared" si="0"/>
        <v>3503800</v>
      </c>
      <c r="I32" s="31">
        <f t="shared" si="0"/>
        <v>5165274</v>
      </c>
      <c r="J32" s="31">
        <f t="shared" si="0"/>
        <v>12159603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12159603</v>
      </c>
      <c r="X32" s="31">
        <f t="shared" si="0"/>
        <v>11001987</v>
      </c>
      <c r="Y32" s="31">
        <f t="shared" si="0"/>
        <v>1157616</v>
      </c>
      <c r="Z32" s="32">
        <f>+IF(X32&lt;&gt;0,+(Y32/X32)*100,0)</f>
        <v>10.521881183826158</v>
      </c>
      <c r="AA32" s="29">
        <f>SUM(AA6:AA31)</f>
        <v>44007946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19624547</v>
      </c>
      <c r="D34" s="20"/>
      <c r="E34" s="21">
        <v>14951068</v>
      </c>
      <c r="F34" s="22">
        <v>14951068</v>
      </c>
      <c r="G34" s="22">
        <v>1707978</v>
      </c>
      <c r="H34" s="22">
        <v>1623621</v>
      </c>
      <c r="I34" s="22">
        <v>1655478</v>
      </c>
      <c r="J34" s="22">
        <v>4987077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4987077</v>
      </c>
      <c r="X34" s="22">
        <v>3737766</v>
      </c>
      <c r="Y34" s="22">
        <v>1249311</v>
      </c>
      <c r="Z34" s="23">
        <v>33.424002465643916</v>
      </c>
      <c r="AA34" s="20">
        <v>14951068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137706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26900160</v>
      </c>
      <c r="F38" s="22">
        <v>26900160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6725040</v>
      </c>
      <c r="Y38" s="22">
        <v>-6725040</v>
      </c>
      <c r="Z38" s="23">
        <v>-100</v>
      </c>
      <c r="AA38" s="20">
        <v>26900160</v>
      </c>
    </row>
    <row r="39" spans="1:27" ht="13.5" x14ac:dyDescent="0.25">
      <c r="A39" s="19" t="s">
        <v>65</v>
      </c>
      <c r="B39" s="15" t="s">
        <v>32</v>
      </c>
      <c r="C39" s="20">
        <v>1201462</v>
      </c>
      <c r="D39" s="20"/>
      <c r="E39" s="21">
        <v>350000</v>
      </c>
      <c r="F39" s="22">
        <v>350000</v>
      </c>
      <c r="G39" s="22">
        <v>97942</v>
      </c>
      <c r="H39" s="22"/>
      <c r="I39" s="22"/>
      <c r="J39" s="22">
        <v>97942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97942</v>
      </c>
      <c r="X39" s="22">
        <v>87501</v>
      </c>
      <c r="Y39" s="22">
        <v>10441</v>
      </c>
      <c r="Z39" s="23">
        <v>11.932435057885053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2609217</v>
      </c>
      <c r="D41" s="20"/>
      <c r="E41" s="21">
        <v>3050000</v>
      </c>
      <c r="F41" s="22">
        <v>3050000</v>
      </c>
      <c r="G41" s="22"/>
      <c r="H41" s="22">
        <v>30435</v>
      </c>
      <c r="I41" s="22">
        <v>61999</v>
      </c>
      <c r="J41" s="22">
        <v>92434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92434</v>
      </c>
      <c r="X41" s="22">
        <v>762501</v>
      </c>
      <c r="Y41" s="22">
        <v>-670067</v>
      </c>
      <c r="Z41" s="23">
        <v>-87.877524095050362</v>
      </c>
      <c r="AA41" s="20">
        <v>3050000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-9111552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515384</v>
      </c>
      <c r="D44" s="20"/>
      <c r="E44" s="21">
        <v>339510</v>
      </c>
      <c r="F44" s="22">
        <v>339510</v>
      </c>
      <c r="G44" s="22"/>
      <c r="H44" s="22">
        <v>106140</v>
      </c>
      <c r="I44" s="22">
        <v>18</v>
      </c>
      <c r="J44" s="22">
        <v>106158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106158</v>
      </c>
      <c r="X44" s="22">
        <v>84876</v>
      </c>
      <c r="Y44" s="22">
        <v>21282</v>
      </c>
      <c r="Z44" s="23">
        <v>25.074225929591403</v>
      </c>
      <c r="AA44" s="20">
        <v>339510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14976764</v>
      </c>
      <c r="D47" s="29">
        <f t="shared" ref="D47:Y47" si="1">SUM(D34:D46)</f>
        <v>0</v>
      </c>
      <c r="E47" s="30">
        <f t="shared" si="1"/>
        <v>45590738</v>
      </c>
      <c r="F47" s="31">
        <f t="shared" si="1"/>
        <v>45590738</v>
      </c>
      <c r="G47" s="31">
        <f t="shared" si="1"/>
        <v>1805920</v>
      </c>
      <c r="H47" s="31">
        <f t="shared" si="1"/>
        <v>1760196</v>
      </c>
      <c r="I47" s="31">
        <f t="shared" si="1"/>
        <v>1717495</v>
      </c>
      <c r="J47" s="31">
        <f t="shared" si="1"/>
        <v>5283611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5283611</v>
      </c>
      <c r="X47" s="31">
        <f t="shared" si="1"/>
        <v>11397684</v>
      </c>
      <c r="Y47" s="31">
        <f t="shared" si="1"/>
        <v>-6114073</v>
      </c>
      <c r="Z47" s="32">
        <f>+IF(X47&lt;&gt;0,+(Y47/X47)*100,0)</f>
        <v>-53.643117321027681</v>
      </c>
      <c r="AA47" s="29">
        <f>SUM(AA34:AA46)</f>
        <v>45590738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23004517</v>
      </c>
      <c r="D48" s="39">
        <f t="shared" si="2"/>
        <v>0</v>
      </c>
      <c r="E48" s="40">
        <f t="shared" si="2"/>
        <v>-1582792</v>
      </c>
      <c r="F48" s="41">
        <f t="shared" si="2"/>
        <v>-1582792</v>
      </c>
      <c r="G48" s="41">
        <f t="shared" si="2"/>
        <v>1684609</v>
      </c>
      <c r="H48" s="41">
        <f t="shared" si="2"/>
        <v>1743604</v>
      </c>
      <c r="I48" s="41">
        <f t="shared" si="2"/>
        <v>3447779</v>
      </c>
      <c r="J48" s="41">
        <f t="shared" si="2"/>
        <v>6875992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6875992</v>
      </c>
      <c r="X48" s="41">
        <f t="shared" si="2"/>
        <v>-395697</v>
      </c>
      <c r="Y48" s="41">
        <f t="shared" si="2"/>
        <v>7271689</v>
      </c>
      <c r="Z48" s="42">
        <f>+IF(X48&lt;&gt;0,+(Y48/X48)*100,0)</f>
        <v>-1837.6912132262817</v>
      </c>
      <c r="AA48" s="39">
        <f>+AA32-AA47</f>
        <v>-1582792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23004517</v>
      </c>
      <c r="D51" s="48">
        <f t="shared" si="3"/>
        <v>0</v>
      </c>
      <c r="E51" s="49">
        <f t="shared" si="3"/>
        <v>-1582792</v>
      </c>
      <c r="F51" s="50">
        <f t="shared" si="3"/>
        <v>-1582792</v>
      </c>
      <c r="G51" s="50">
        <f t="shared" si="3"/>
        <v>1684609</v>
      </c>
      <c r="H51" s="50">
        <f t="shared" si="3"/>
        <v>1743604</v>
      </c>
      <c r="I51" s="50">
        <f t="shared" si="3"/>
        <v>3447779</v>
      </c>
      <c r="J51" s="50">
        <f t="shared" si="3"/>
        <v>6875992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6875992</v>
      </c>
      <c r="X51" s="50">
        <f t="shared" si="3"/>
        <v>-395697</v>
      </c>
      <c r="Y51" s="50">
        <f t="shared" si="3"/>
        <v>7271689</v>
      </c>
      <c r="Z51" s="51">
        <f>+IF(X51&lt;&gt;0,+(Y51/X51)*100,0)</f>
        <v>-1837.6912132262817</v>
      </c>
      <c r="AA51" s="48">
        <f>SUM(AA48:AA50)</f>
        <v>-1582792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23004517</v>
      </c>
      <c r="D53" s="54">
        <f>+D51-D52</f>
        <v>0</v>
      </c>
      <c r="E53" s="55">
        <f t="shared" si="4"/>
        <v>-1582792</v>
      </c>
      <c r="F53" s="56">
        <f t="shared" si="4"/>
        <v>-1582792</v>
      </c>
      <c r="G53" s="56">
        <f t="shared" si="4"/>
        <v>1684609</v>
      </c>
      <c r="H53" s="56">
        <f t="shared" si="4"/>
        <v>1743604</v>
      </c>
      <c r="I53" s="56">
        <f t="shared" si="4"/>
        <v>3447779</v>
      </c>
      <c r="J53" s="56">
        <f t="shared" si="4"/>
        <v>6875992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6875992</v>
      </c>
      <c r="X53" s="56">
        <f t="shared" si="4"/>
        <v>-395697</v>
      </c>
      <c r="Y53" s="56">
        <f t="shared" si="4"/>
        <v>7271689</v>
      </c>
      <c r="Z53" s="57">
        <f>+IF(X53&lt;&gt;0,+(Y53/X53)*100,0)</f>
        <v>-1837.6912132262817</v>
      </c>
      <c r="AA53" s="54">
        <f>+AA51-AA52</f>
        <v>-1582792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23004517</v>
      </c>
      <c r="D56" s="48">
        <f>SUM(D53:D55)</f>
        <v>0</v>
      </c>
      <c r="E56" s="49">
        <f t="shared" si="5"/>
        <v>-1582792</v>
      </c>
      <c r="F56" s="50">
        <f t="shared" si="5"/>
        <v>-1582792</v>
      </c>
      <c r="G56" s="50">
        <f t="shared" si="5"/>
        <v>1684609</v>
      </c>
      <c r="H56" s="50">
        <f t="shared" si="5"/>
        <v>1743604</v>
      </c>
      <c r="I56" s="50">
        <f t="shared" si="5"/>
        <v>3447779</v>
      </c>
      <c r="J56" s="50">
        <f t="shared" si="5"/>
        <v>6875992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6875992</v>
      </c>
      <c r="X56" s="50">
        <f t="shared" si="5"/>
        <v>-395697</v>
      </c>
      <c r="Y56" s="50">
        <f t="shared" si="5"/>
        <v>7271689</v>
      </c>
      <c r="Z56" s="51">
        <f>+IF(X56&lt;&gt;0,+(Y56/X56)*100,0)</f>
        <v>-1837.6912132262817</v>
      </c>
      <c r="AA56" s="48">
        <f>SUM(AA53:AA55)</f>
        <v>-1582792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23004517</v>
      </c>
      <c r="D59" s="65">
        <f>SUM(D56:D58)</f>
        <v>0</v>
      </c>
      <c r="E59" s="66">
        <f t="shared" si="6"/>
        <v>-1582792</v>
      </c>
      <c r="F59" s="67">
        <f t="shared" si="6"/>
        <v>-1582792</v>
      </c>
      <c r="G59" s="67">
        <f t="shared" si="6"/>
        <v>1684609</v>
      </c>
      <c r="H59" s="67">
        <f t="shared" si="6"/>
        <v>1743604</v>
      </c>
      <c r="I59" s="67">
        <f t="shared" si="6"/>
        <v>3447779</v>
      </c>
      <c r="J59" s="67">
        <f t="shared" si="6"/>
        <v>6875992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6875992</v>
      </c>
      <c r="X59" s="67">
        <f t="shared" si="6"/>
        <v>-395697</v>
      </c>
      <c r="Y59" s="67">
        <f t="shared" si="6"/>
        <v>7271689</v>
      </c>
      <c r="Z59" s="68">
        <f>+IF(X59&lt;&gt;0,+(Y59/X59)*100,0)</f>
        <v>-1837.6912132262817</v>
      </c>
      <c r="AA59" s="65">
        <f>SUM(AA56:AA58)</f>
        <v>-1582792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185378</v>
      </c>
      <c r="D10" s="20"/>
      <c r="E10" s="21"/>
      <c r="F10" s="22"/>
      <c r="G10" s="22">
        <v>14744</v>
      </c>
      <c r="H10" s="22">
        <v>19666</v>
      </c>
      <c r="I10" s="22">
        <v>27069</v>
      </c>
      <c r="J10" s="22">
        <v>61479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61479</v>
      </c>
      <c r="X10" s="22"/>
      <c r="Y10" s="22">
        <v>61479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112</v>
      </c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295</v>
      </c>
      <c r="D24" s="20"/>
      <c r="E24" s="21"/>
      <c r="F24" s="22"/>
      <c r="G24" s="22"/>
      <c r="H24" s="22"/>
      <c r="I24" s="22">
        <v>329</v>
      </c>
      <c r="J24" s="22">
        <v>329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329</v>
      </c>
      <c r="X24" s="22"/>
      <c r="Y24" s="22">
        <v>329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185785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14744</v>
      </c>
      <c r="H32" s="31">
        <f t="shared" si="0"/>
        <v>19666</v>
      </c>
      <c r="I32" s="31">
        <f t="shared" si="0"/>
        <v>27527</v>
      </c>
      <c r="J32" s="31">
        <f t="shared" si="0"/>
        <v>61937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61937</v>
      </c>
      <c r="X32" s="31">
        <f t="shared" si="0"/>
        <v>0</v>
      </c>
      <c r="Y32" s="31">
        <f t="shared" si="0"/>
        <v>61937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1293627</v>
      </c>
      <c r="D34" s="20"/>
      <c r="E34" s="21">
        <v>1833468</v>
      </c>
      <c r="F34" s="22">
        <v>1833468</v>
      </c>
      <c r="G34" s="22">
        <v>125039</v>
      </c>
      <c r="H34" s="22">
        <v>129617</v>
      </c>
      <c r="I34" s="22">
        <v>140805</v>
      </c>
      <c r="J34" s="22">
        <v>395461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395461</v>
      </c>
      <c r="X34" s="22">
        <v>458364</v>
      </c>
      <c r="Y34" s="22">
        <v>-62903</v>
      </c>
      <c r="Z34" s="23">
        <v>-13.723372690699968</v>
      </c>
      <c r="AA34" s="20">
        <v>1833468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36619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387896</v>
      </c>
      <c r="D41" s="20"/>
      <c r="E41" s="21">
        <v>506359</v>
      </c>
      <c r="F41" s="22">
        <v>506359</v>
      </c>
      <c r="G41" s="22">
        <v>145151</v>
      </c>
      <c r="H41" s="22"/>
      <c r="I41" s="22"/>
      <c r="J41" s="22">
        <v>145151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145151</v>
      </c>
      <c r="X41" s="22">
        <v>126591</v>
      </c>
      <c r="Y41" s="22">
        <v>18560</v>
      </c>
      <c r="Z41" s="23">
        <v>14.661389830240696</v>
      </c>
      <c r="AA41" s="20">
        <v>506359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3145805</v>
      </c>
      <c r="D44" s="20"/>
      <c r="E44" s="21">
        <v>48984</v>
      </c>
      <c r="F44" s="22">
        <v>48984</v>
      </c>
      <c r="G44" s="22">
        <v>1059</v>
      </c>
      <c r="H44" s="22">
        <v>2209</v>
      </c>
      <c r="I44" s="22">
        <v>1059</v>
      </c>
      <c r="J44" s="22">
        <v>4327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4327</v>
      </c>
      <c r="X44" s="22">
        <v>12246</v>
      </c>
      <c r="Y44" s="22">
        <v>-7919</v>
      </c>
      <c r="Z44" s="23">
        <v>-64.666013392128036</v>
      </c>
      <c r="AA44" s="20">
        <v>48984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4863947</v>
      </c>
      <c r="D47" s="29">
        <f t="shared" ref="D47:Y47" si="1">SUM(D34:D46)</f>
        <v>0</v>
      </c>
      <c r="E47" s="30">
        <f t="shared" si="1"/>
        <v>2388811</v>
      </c>
      <c r="F47" s="31">
        <f t="shared" si="1"/>
        <v>2388811</v>
      </c>
      <c r="G47" s="31">
        <f t="shared" si="1"/>
        <v>271249</v>
      </c>
      <c r="H47" s="31">
        <f t="shared" si="1"/>
        <v>131826</v>
      </c>
      <c r="I47" s="31">
        <f t="shared" si="1"/>
        <v>141864</v>
      </c>
      <c r="J47" s="31">
        <f t="shared" si="1"/>
        <v>544939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544939</v>
      </c>
      <c r="X47" s="31">
        <f t="shared" si="1"/>
        <v>597201</v>
      </c>
      <c r="Y47" s="31">
        <f t="shared" si="1"/>
        <v>-52262</v>
      </c>
      <c r="Z47" s="32">
        <f>+IF(X47&lt;&gt;0,+(Y47/X47)*100,0)</f>
        <v>-8.7511574829914878</v>
      </c>
      <c r="AA47" s="29">
        <f>SUM(AA34:AA46)</f>
        <v>2388811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-4678162</v>
      </c>
      <c r="D48" s="39">
        <f t="shared" si="2"/>
        <v>0</v>
      </c>
      <c r="E48" s="40">
        <f t="shared" si="2"/>
        <v>-2388811</v>
      </c>
      <c r="F48" s="41">
        <f t="shared" si="2"/>
        <v>-2388811</v>
      </c>
      <c r="G48" s="41">
        <f t="shared" si="2"/>
        <v>-256505</v>
      </c>
      <c r="H48" s="41">
        <f t="shared" si="2"/>
        <v>-112160</v>
      </c>
      <c r="I48" s="41">
        <f t="shared" si="2"/>
        <v>-114337</v>
      </c>
      <c r="J48" s="41">
        <f t="shared" si="2"/>
        <v>-483002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-483002</v>
      </c>
      <c r="X48" s="41">
        <f t="shared" si="2"/>
        <v>-597201</v>
      </c>
      <c r="Y48" s="41">
        <f t="shared" si="2"/>
        <v>114199</v>
      </c>
      <c r="Z48" s="42">
        <f>+IF(X48&lt;&gt;0,+(Y48/X48)*100,0)</f>
        <v>-19.122372534540297</v>
      </c>
      <c r="AA48" s="39">
        <f>+AA32-AA47</f>
        <v>-2388811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-4678162</v>
      </c>
      <c r="D51" s="48">
        <f t="shared" si="3"/>
        <v>0</v>
      </c>
      <c r="E51" s="49">
        <f t="shared" si="3"/>
        <v>-2388811</v>
      </c>
      <c r="F51" s="50">
        <f t="shared" si="3"/>
        <v>-2388811</v>
      </c>
      <c r="G51" s="50">
        <f t="shared" si="3"/>
        <v>-256505</v>
      </c>
      <c r="H51" s="50">
        <f t="shared" si="3"/>
        <v>-112160</v>
      </c>
      <c r="I51" s="50">
        <f t="shared" si="3"/>
        <v>-114337</v>
      </c>
      <c r="J51" s="50">
        <f t="shared" si="3"/>
        <v>-483002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-483002</v>
      </c>
      <c r="X51" s="50">
        <f t="shared" si="3"/>
        <v>-597201</v>
      </c>
      <c r="Y51" s="50">
        <f t="shared" si="3"/>
        <v>114199</v>
      </c>
      <c r="Z51" s="51">
        <f>+IF(X51&lt;&gt;0,+(Y51/X51)*100,0)</f>
        <v>-19.122372534540297</v>
      </c>
      <c r="AA51" s="48">
        <f>SUM(AA48:AA50)</f>
        <v>-2388811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-4678162</v>
      </c>
      <c r="D53" s="54">
        <f>+D51-D52</f>
        <v>0</v>
      </c>
      <c r="E53" s="55">
        <f t="shared" si="4"/>
        <v>-2388811</v>
      </c>
      <c r="F53" s="56">
        <f t="shared" si="4"/>
        <v>-2388811</v>
      </c>
      <c r="G53" s="56">
        <f t="shared" si="4"/>
        <v>-256505</v>
      </c>
      <c r="H53" s="56">
        <f t="shared" si="4"/>
        <v>-112160</v>
      </c>
      <c r="I53" s="56">
        <f t="shared" si="4"/>
        <v>-114337</v>
      </c>
      <c r="J53" s="56">
        <f t="shared" si="4"/>
        <v>-483002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-483002</v>
      </c>
      <c r="X53" s="56">
        <f t="shared" si="4"/>
        <v>-597201</v>
      </c>
      <c r="Y53" s="56">
        <f t="shared" si="4"/>
        <v>114199</v>
      </c>
      <c r="Z53" s="57">
        <f>+IF(X53&lt;&gt;0,+(Y53/X53)*100,0)</f>
        <v>-19.122372534540297</v>
      </c>
      <c r="AA53" s="54">
        <f>+AA51-AA52</f>
        <v>-2388811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-4678162</v>
      </c>
      <c r="D56" s="48">
        <f>SUM(D53:D55)</f>
        <v>0</v>
      </c>
      <c r="E56" s="49">
        <f t="shared" si="5"/>
        <v>-2388811</v>
      </c>
      <c r="F56" s="50">
        <f t="shared" si="5"/>
        <v>-2388811</v>
      </c>
      <c r="G56" s="50">
        <f t="shared" si="5"/>
        <v>-256505</v>
      </c>
      <c r="H56" s="50">
        <f t="shared" si="5"/>
        <v>-112160</v>
      </c>
      <c r="I56" s="50">
        <f t="shared" si="5"/>
        <v>-114337</v>
      </c>
      <c r="J56" s="50">
        <f t="shared" si="5"/>
        <v>-483002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-483002</v>
      </c>
      <c r="X56" s="50">
        <f t="shared" si="5"/>
        <v>-597201</v>
      </c>
      <c r="Y56" s="50">
        <f t="shared" si="5"/>
        <v>114199</v>
      </c>
      <c r="Z56" s="51">
        <f>+IF(X56&lt;&gt;0,+(Y56/X56)*100,0)</f>
        <v>-19.122372534540297</v>
      </c>
      <c r="AA56" s="48">
        <f>SUM(AA53:AA55)</f>
        <v>-2388811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-4678162</v>
      </c>
      <c r="D59" s="65">
        <f>SUM(D56:D58)</f>
        <v>0</v>
      </c>
      <c r="E59" s="66">
        <f t="shared" si="6"/>
        <v>-2388811</v>
      </c>
      <c r="F59" s="67">
        <f t="shared" si="6"/>
        <v>-2388811</v>
      </c>
      <c r="G59" s="67">
        <f t="shared" si="6"/>
        <v>-256505</v>
      </c>
      <c r="H59" s="67">
        <f t="shared" si="6"/>
        <v>-112160</v>
      </c>
      <c r="I59" s="67">
        <f t="shared" si="6"/>
        <v>-114337</v>
      </c>
      <c r="J59" s="67">
        <f t="shared" si="6"/>
        <v>-483002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-483002</v>
      </c>
      <c r="X59" s="67">
        <f t="shared" si="6"/>
        <v>-597201</v>
      </c>
      <c r="Y59" s="67">
        <f t="shared" si="6"/>
        <v>114199</v>
      </c>
      <c r="Z59" s="68">
        <f>+IF(X59&lt;&gt;0,+(Y59/X59)*100,0)</f>
        <v>-19.122372534540297</v>
      </c>
      <c r="AA59" s="65">
        <f>SUM(AA56:AA58)</f>
        <v>-2388811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33013815</v>
      </c>
      <c r="D9" s="20"/>
      <c r="E9" s="21">
        <v>39837411</v>
      </c>
      <c r="F9" s="22">
        <v>39837411</v>
      </c>
      <c r="G9" s="22">
        <v>2897171</v>
      </c>
      <c r="H9" s="22">
        <v>2837778</v>
      </c>
      <c r="I9" s="22">
        <v>2851582</v>
      </c>
      <c r="J9" s="22">
        <v>8586531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8586531</v>
      </c>
      <c r="X9" s="22">
        <v>9959355</v>
      </c>
      <c r="Y9" s="22">
        <v>-1372824</v>
      </c>
      <c r="Z9" s="23">
        <v>-13.784266149765722</v>
      </c>
      <c r="AA9" s="20">
        <v>39837411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9076</v>
      </c>
      <c r="D19" s="20"/>
      <c r="E19" s="21">
        <v>3218</v>
      </c>
      <c r="F19" s="22">
        <v>3218</v>
      </c>
      <c r="G19" s="22"/>
      <c r="H19" s="22">
        <v>6087</v>
      </c>
      <c r="I19" s="22"/>
      <c r="J19" s="22">
        <v>6087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6087</v>
      </c>
      <c r="X19" s="22">
        <v>807</v>
      </c>
      <c r="Y19" s="22">
        <v>5280</v>
      </c>
      <c r="Z19" s="23">
        <v>654.27509293680293</v>
      </c>
      <c r="AA19" s="20">
        <v>3218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1778000</v>
      </c>
      <c r="D25" s="20"/>
      <c r="E25" s="21">
        <v>1800000</v>
      </c>
      <c r="F25" s="22">
        <v>1800000</v>
      </c>
      <c r="G25" s="22">
        <v>262672</v>
      </c>
      <c r="H25" s="22"/>
      <c r="I25" s="22">
        <v>734919</v>
      </c>
      <c r="J25" s="22">
        <v>997591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997591</v>
      </c>
      <c r="X25" s="22">
        <v>450000</v>
      </c>
      <c r="Y25" s="22">
        <v>547591</v>
      </c>
      <c r="Z25" s="23">
        <v>121.6868888888889</v>
      </c>
      <c r="AA25" s="20">
        <v>1800000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34800891</v>
      </c>
      <c r="D32" s="29">
        <f t="shared" ref="D32:Y32" si="0">SUM(D6:D31)</f>
        <v>0</v>
      </c>
      <c r="E32" s="30">
        <f t="shared" si="0"/>
        <v>41640629</v>
      </c>
      <c r="F32" s="31">
        <f t="shared" si="0"/>
        <v>41640629</v>
      </c>
      <c r="G32" s="31">
        <f t="shared" si="0"/>
        <v>3159843</v>
      </c>
      <c r="H32" s="31">
        <f t="shared" si="0"/>
        <v>2843865</v>
      </c>
      <c r="I32" s="31">
        <f t="shared" si="0"/>
        <v>3586501</v>
      </c>
      <c r="J32" s="31">
        <f t="shared" si="0"/>
        <v>9590209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9590209</v>
      </c>
      <c r="X32" s="31">
        <f t="shared" si="0"/>
        <v>10410162</v>
      </c>
      <c r="Y32" s="31">
        <f t="shared" si="0"/>
        <v>-819953</v>
      </c>
      <c r="Z32" s="32">
        <f>+IF(X32&lt;&gt;0,+(Y32/X32)*100,0)</f>
        <v>-7.8764672442177179</v>
      </c>
      <c r="AA32" s="29">
        <f>SUM(AA6:AA31)</f>
        <v>41640629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16268956</v>
      </c>
      <c r="D34" s="20"/>
      <c r="E34" s="21">
        <v>15932132</v>
      </c>
      <c r="F34" s="22">
        <v>15932132</v>
      </c>
      <c r="G34" s="22">
        <v>1207916</v>
      </c>
      <c r="H34" s="22">
        <v>1612684</v>
      </c>
      <c r="I34" s="22">
        <v>1424523</v>
      </c>
      <c r="J34" s="22">
        <v>4245123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4245123</v>
      </c>
      <c r="X34" s="22">
        <v>3983133</v>
      </c>
      <c r="Y34" s="22">
        <v>261990</v>
      </c>
      <c r="Z34" s="23">
        <v>6.5774856124563259</v>
      </c>
      <c r="AA34" s="20">
        <v>15932132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168434</v>
      </c>
      <c r="D37" s="20"/>
      <c r="E37" s="21">
        <v>408552</v>
      </c>
      <c r="F37" s="22">
        <v>408552</v>
      </c>
      <c r="G37" s="22">
        <v>1969</v>
      </c>
      <c r="H37" s="22"/>
      <c r="I37" s="22">
        <v>10500</v>
      </c>
      <c r="J37" s="22">
        <v>12469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12469</v>
      </c>
      <c r="X37" s="22">
        <v>102165</v>
      </c>
      <c r="Y37" s="22">
        <v>-89696</v>
      </c>
      <c r="Z37" s="23">
        <v>-87.795233201194151</v>
      </c>
      <c r="AA37" s="20">
        <v>408552</v>
      </c>
    </row>
    <row r="38" spans="1:27" ht="13.5" x14ac:dyDescent="0.25">
      <c r="A38" s="19" t="s">
        <v>64</v>
      </c>
      <c r="B38" s="15" t="s">
        <v>32</v>
      </c>
      <c r="C38" s="20">
        <v>40313264</v>
      </c>
      <c r="D38" s="20"/>
      <c r="E38" s="21">
        <v>30457814</v>
      </c>
      <c r="F38" s="22">
        <v>30457814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7614456</v>
      </c>
      <c r="Y38" s="22">
        <v>-7614456</v>
      </c>
      <c r="Z38" s="23">
        <v>-100</v>
      </c>
      <c r="AA38" s="20">
        <v>30457814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2632</v>
      </c>
      <c r="F41" s="22">
        <v>2632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660</v>
      </c>
      <c r="Y41" s="22">
        <v>-660</v>
      </c>
      <c r="Z41" s="23">
        <v>-100</v>
      </c>
      <c r="AA41" s="20">
        <v>2632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10359287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2211323</v>
      </c>
      <c r="D44" s="20"/>
      <c r="E44" s="21">
        <v>1792218</v>
      </c>
      <c r="F44" s="22">
        <v>1792218</v>
      </c>
      <c r="G44" s="22">
        <v>25557</v>
      </c>
      <c r="H44" s="22">
        <v>137020</v>
      </c>
      <c r="I44" s="22">
        <v>73557</v>
      </c>
      <c r="J44" s="22">
        <v>236134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236134</v>
      </c>
      <c r="X44" s="22">
        <v>448134</v>
      </c>
      <c r="Y44" s="22">
        <v>-212000</v>
      </c>
      <c r="Z44" s="23">
        <v>-47.307278626482258</v>
      </c>
      <c r="AA44" s="20">
        <v>1792218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69321264</v>
      </c>
      <c r="D47" s="29">
        <f t="shared" ref="D47:Y47" si="1">SUM(D34:D46)</f>
        <v>0</v>
      </c>
      <c r="E47" s="30">
        <f t="shared" si="1"/>
        <v>48593348</v>
      </c>
      <c r="F47" s="31">
        <f t="shared" si="1"/>
        <v>48593348</v>
      </c>
      <c r="G47" s="31">
        <f t="shared" si="1"/>
        <v>1235442</v>
      </c>
      <c r="H47" s="31">
        <f t="shared" si="1"/>
        <v>1749704</v>
      </c>
      <c r="I47" s="31">
        <f t="shared" si="1"/>
        <v>1508580</v>
      </c>
      <c r="J47" s="31">
        <f t="shared" si="1"/>
        <v>4493726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4493726</v>
      </c>
      <c r="X47" s="31">
        <f t="shared" si="1"/>
        <v>12148548</v>
      </c>
      <c r="Y47" s="31">
        <f t="shared" si="1"/>
        <v>-7654822</v>
      </c>
      <c r="Z47" s="32">
        <f>+IF(X47&lt;&gt;0,+(Y47/X47)*100,0)</f>
        <v>-63.010180311260243</v>
      </c>
      <c r="AA47" s="29">
        <f>SUM(AA34:AA46)</f>
        <v>48593348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-34520373</v>
      </c>
      <c r="D48" s="39">
        <f t="shared" si="2"/>
        <v>0</v>
      </c>
      <c r="E48" s="40">
        <f t="shared" si="2"/>
        <v>-6952719</v>
      </c>
      <c r="F48" s="41">
        <f t="shared" si="2"/>
        <v>-6952719</v>
      </c>
      <c r="G48" s="41">
        <f t="shared" si="2"/>
        <v>1924401</v>
      </c>
      <c r="H48" s="41">
        <f t="shared" si="2"/>
        <v>1094161</v>
      </c>
      <c r="I48" s="41">
        <f t="shared" si="2"/>
        <v>2077921</v>
      </c>
      <c r="J48" s="41">
        <f t="shared" si="2"/>
        <v>5096483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5096483</v>
      </c>
      <c r="X48" s="41">
        <f t="shared" si="2"/>
        <v>-1738386</v>
      </c>
      <c r="Y48" s="41">
        <f t="shared" si="2"/>
        <v>6834869</v>
      </c>
      <c r="Z48" s="42">
        <f>+IF(X48&lt;&gt;0,+(Y48/X48)*100,0)</f>
        <v>-393.17326531621859</v>
      </c>
      <c r="AA48" s="39">
        <f>+AA32-AA47</f>
        <v>-6952719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-34520373</v>
      </c>
      <c r="D51" s="48">
        <f t="shared" si="3"/>
        <v>0</v>
      </c>
      <c r="E51" s="49">
        <f t="shared" si="3"/>
        <v>-6952719</v>
      </c>
      <c r="F51" s="50">
        <f t="shared" si="3"/>
        <v>-6952719</v>
      </c>
      <c r="G51" s="50">
        <f t="shared" si="3"/>
        <v>1924401</v>
      </c>
      <c r="H51" s="50">
        <f t="shared" si="3"/>
        <v>1094161</v>
      </c>
      <c r="I51" s="50">
        <f t="shared" si="3"/>
        <v>2077921</v>
      </c>
      <c r="J51" s="50">
        <f t="shared" si="3"/>
        <v>5096483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5096483</v>
      </c>
      <c r="X51" s="50">
        <f t="shared" si="3"/>
        <v>-1738386</v>
      </c>
      <c r="Y51" s="50">
        <f t="shared" si="3"/>
        <v>6834869</v>
      </c>
      <c r="Z51" s="51">
        <f>+IF(X51&lt;&gt;0,+(Y51/X51)*100,0)</f>
        <v>-393.17326531621859</v>
      </c>
      <c r="AA51" s="48">
        <f>SUM(AA48:AA50)</f>
        <v>-6952719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-34520373</v>
      </c>
      <c r="D53" s="54">
        <f>+D51-D52</f>
        <v>0</v>
      </c>
      <c r="E53" s="55">
        <f t="shared" si="4"/>
        <v>-6952719</v>
      </c>
      <c r="F53" s="56">
        <f t="shared" si="4"/>
        <v>-6952719</v>
      </c>
      <c r="G53" s="56">
        <f t="shared" si="4"/>
        <v>1924401</v>
      </c>
      <c r="H53" s="56">
        <f t="shared" si="4"/>
        <v>1094161</v>
      </c>
      <c r="I53" s="56">
        <f t="shared" si="4"/>
        <v>2077921</v>
      </c>
      <c r="J53" s="56">
        <f t="shared" si="4"/>
        <v>5096483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5096483</v>
      </c>
      <c r="X53" s="56">
        <f t="shared" si="4"/>
        <v>-1738386</v>
      </c>
      <c r="Y53" s="56">
        <f t="shared" si="4"/>
        <v>6834869</v>
      </c>
      <c r="Z53" s="57">
        <f>+IF(X53&lt;&gt;0,+(Y53/X53)*100,0)</f>
        <v>-393.17326531621859</v>
      </c>
      <c r="AA53" s="54">
        <f>+AA51-AA52</f>
        <v>-6952719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-34520373</v>
      </c>
      <c r="D56" s="48">
        <f>SUM(D53:D55)</f>
        <v>0</v>
      </c>
      <c r="E56" s="49">
        <f t="shared" si="5"/>
        <v>-6952719</v>
      </c>
      <c r="F56" s="50">
        <f t="shared" si="5"/>
        <v>-6952719</v>
      </c>
      <c r="G56" s="50">
        <f t="shared" si="5"/>
        <v>1924401</v>
      </c>
      <c r="H56" s="50">
        <f t="shared" si="5"/>
        <v>1094161</v>
      </c>
      <c r="I56" s="50">
        <f t="shared" si="5"/>
        <v>2077921</v>
      </c>
      <c r="J56" s="50">
        <f t="shared" si="5"/>
        <v>5096483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5096483</v>
      </c>
      <c r="X56" s="50">
        <f t="shared" si="5"/>
        <v>-1738386</v>
      </c>
      <c r="Y56" s="50">
        <f t="shared" si="5"/>
        <v>6834869</v>
      </c>
      <c r="Z56" s="51">
        <f>+IF(X56&lt;&gt;0,+(Y56/X56)*100,0)</f>
        <v>-393.17326531621859</v>
      </c>
      <c r="AA56" s="48">
        <f>SUM(AA53:AA55)</f>
        <v>-6952719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-34520373</v>
      </c>
      <c r="D59" s="65">
        <f>SUM(D56:D58)</f>
        <v>0</v>
      </c>
      <c r="E59" s="66">
        <f t="shared" si="6"/>
        <v>-6952719</v>
      </c>
      <c r="F59" s="67">
        <f t="shared" si="6"/>
        <v>-6952719</v>
      </c>
      <c r="G59" s="67">
        <f t="shared" si="6"/>
        <v>1924401</v>
      </c>
      <c r="H59" s="67">
        <f t="shared" si="6"/>
        <v>1094161</v>
      </c>
      <c r="I59" s="67">
        <f t="shared" si="6"/>
        <v>2077921</v>
      </c>
      <c r="J59" s="67">
        <f t="shared" si="6"/>
        <v>5096483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5096483</v>
      </c>
      <c r="X59" s="67">
        <f t="shared" si="6"/>
        <v>-1738386</v>
      </c>
      <c r="Y59" s="67">
        <f t="shared" si="6"/>
        <v>6834869</v>
      </c>
      <c r="Z59" s="68">
        <f>+IF(X59&lt;&gt;0,+(Y59/X59)*100,0)</f>
        <v>-393.17326531621859</v>
      </c>
      <c r="AA59" s="65">
        <f>SUM(AA56:AA58)</f>
        <v>-6952719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1379875</v>
      </c>
      <c r="D9" s="20"/>
      <c r="E9" s="21">
        <v>2514056</v>
      </c>
      <c r="F9" s="22">
        <v>2514056</v>
      </c>
      <c r="G9" s="22">
        <v>121239</v>
      </c>
      <c r="H9" s="22">
        <v>121081</v>
      </c>
      <c r="I9" s="22">
        <v>121181</v>
      </c>
      <c r="J9" s="22">
        <v>363501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363501</v>
      </c>
      <c r="X9" s="22">
        <v>628515</v>
      </c>
      <c r="Y9" s="22">
        <v>-265014</v>
      </c>
      <c r="Z9" s="23">
        <v>-42.165103458151357</v>
      </c>
      <c r="AA9" s="20">
        <v>2514056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1749000</v>
      </c>
      <c r="F25" s="22">
        <v>1749000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437250</v>
      </c>
      <c r="Y25" s="22">
        <v>-437250</v>
      </c>
      <c r="Z25" s="23">
        <v>-100</v>
      </c>
      <c r="AA25" s="20">
        <v>1749000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1379875</v>
      </c>
      <c r="D32" s="29">
        <f t="shared" ref="D32:Y32" si="0">SUM(D6:D31)</f>
        <v>0</v>
      </c>
      <c r="E32" s="30">
        <f t="shared" si="0"/>
        <v>4263056</v>
      </c>
      <c r="F32" s="31">
        <f t="shared" si="0"/>
        <v>4263056</v>
      </c>
      <c r="G32" s="31">
        <f t="shared" si="0"/>
        <v>121239</v>
      </c>
      <c r="H32" s="31">
        <f t="shared" si="0"/>
        <v>121081</v>
      </c>
      <c r="I32" s="31">
        <f t="shared" si="0"/>
        <v>121181</v>
      </c>
      <c r="J32" s="31">
        <f t="shared" si="0"/>
        <v>363501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363501</v>
      </c>
      <c r="X32" s="31">
        <f t="shared" si="0"/>
        <v>1065765</v>
      </c>
      <c r="Y32" s="31">
        <f t="shared" si="0"/>
        <v>-702264</v>
      </c>
      <c r="Z32" s="32">
        <f>+IF(X32&lt;&gt;0,+(Y32/X32)*100,0)</f>
        <v>-65.892950134410484</v>
      </c>
      <c r="AA32" s="29">
        <f>SUM(AA6:AA31)</f>
        <v>4263056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13349323</v>
      </c>
      <c r="F34" s="22">
        <v>13349323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3337326</v>
      </c>
      <c r="Y34" s="22">
        <v>-3337326</v>
      </c>
      <c r="Z34" s="23">
        <v>-100</v>
      </c>
      <c r="AA34" s="20">
        <v>13349323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694582</v>
      </c>
      <c r="D41" s="20"/>
      <c r="E41" s="21">
        <v>800000</v>
      </c>
      <c r="F41" s="22">
        <v>800000</v>
      </c>
      <c r="G41" s="22"/>
      <c r="H41" s="22">
        <v>52835</v>
      </c>
      <c r="I41" s="22">
        <v>67619</v>
      </c>
      <c r="J41" s="22">
        <v>120454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120454</v>
      </c>
      <c r="X41" s="22">
        <v>200001</v>
      </c>
      <c r="Y41" s="22">
        <v>-79547</v>
      </c>
      <c r="Z41" s="23">
        <v>-39.773301133494328</v>
      </c>
      <c r="AA41" s="20">
        <v>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6452883</v>
      </c>
      <c r="D44" s="20"/>
      <c r="E44" s="21">
        <v>4450000</v>
      </c>
      <c r="F44" s="22">
        <v>4450000</v>
      </c>
      <c r="G44" s="22">
        <v>409693</v>
      </c>
      <c r="H44" s="22">
        <v>808402</v>
      </c>
      <c r="I44" s="22">
        <v>627052</v>
      </c>
      <c r="J44" s="22">
        <v>1845147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1845147</v>
      </c>
      <c r="X44" s="22">
        <v>1112499</v>
      </c>
      <c r="Y44" s="22">
        <v>732648</v>
      </c>
      <c r="Z44" s="23">
        <v>65.856059196457707</v>
      </c>
      <c r="AA44" s="20">
        <v>4450000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7147465</v>
      </c>
      <c r="D47" s="29">
        <f t="shared" ref="D47:Y47" si="1">SUM(D34:D46)</f>
        <v>0</v>
      </c>
      <c r="E47" s="30">
        <f t="shared" si="1"/>
        <v>18599323</v>
      </c>
      <c r="F47" s="31">
        <f t="shared" si="1"/>
        <v>18599323</v>
      </c>
      <c r="G47" s="31">
        <f t="shared" si="1"/>
        <v>409693</v>
      </c>
      <c r="H47" s="31">
        <f t="shared" si="1"/>
        <v>861237</v>
      </c>
      <c r="I47" s="31">
        <f t="shared" si="1"/>
        <v>694671</v>
      </c>
      <c r="J47" s="31">
        <f t="shared" si="1"/>
        <v>1965601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1965601</v>
      </c>
      <c r="X47" s="31">
        <f t="shared" si="1"/>
        <v>4649826</v>
      </c>
      <c r="Y47" s="31">
        <f t="shared" si="1"/>
        <v>-2684225</v>
      </c>
      <c r="Z47" s="32">
        <f>+IF(X47&lt;&gt;0,+(Y47/X47)*100,0)</f>
        <v>-57.727428940351743</v>
      </c>
      <c r="AA47" s="29">
        <f>SUM(AA34:AA46)</f>
        <v>18599323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-5767590</v>
      </c>
      <c r="D48" s="39">
        <f t="shared" si="2"/>
        <v>0</v>
      </c>
      <c r="E48" s="40">
        <f t="shared" si="2"/>
        <v>-14336267</v>
      </c>
      <c r="F48" s="41">
        <f t="shared" si="2"/>
        <v>-14336267</v>
      </c>
      <c r="G48" s="41">
        <f t="shared" si="2"/>
        <v>-288454</v>
      </c>
      <c r="H48" s="41">
        <f t="shared" si="2"/>
        <v>-740156</v>
      </c>
      <c r="I48" s="41">
        <f t="shared" si="2"/>
        <v>-573490</v>
      </c>
      <c r="J48" s="41">
        <f t="shared" si="2"/>
        <v>-1602100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-1602100</v>
      </c>
      <c r="X48" s="41">
        <f t="shared" si="2"/>
        <v>-3584061</v>
      </c>
      <c r="Y48" s="41">
        <f t="shared" si="2"/>
        <v>1981961</v>
      </c>
      <c r="Z48" s="42">
        <f>+IF(X48&lt;&gt;0,+(Y48/X48)*100,0)</f>
        <v>-55.299309916879203</v>
      </c>
      <c r="AA48" s="39">
        <f>+AA32-AA47</f>
        <v>-14336267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-5767590</v>
      </c>
      <c r="D51" s="48">
        <f t="shared" si="3"/>
        <v>0</v>
      </c>
      <c r="E51" s="49">
        <f t="shared" si="3"/>
        <v>-14336267</v>
      </c>
      <c r="F51" s="50">
        <f t="shared" si="3"/>
        <v>-14336267</v>
      </c>
      <c r="G51" s="50">
        <f t="shared" si="3"/>
        <v>-288454</v>
      </c>
      <c r="H51" s="50">
        <f t="shared" si="3"/>
        <v>-740156</v>
      </c>
      <c r="I51" s="50">
        <f t="shared" si="3"/>
        <v>-573490</v>
      </c>
      <c r="J51" s="50">
        <f t="shared" si="3"/>
        <v>-1602100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-1602100</v>
      </c>
      <c r="X51" s="50">
        <f t="shared" si="3"/>
        <v>-3584061</v>
      </c>
      <c r="Y51" s="50">
        <f t="shared" si="3"/>
        <v>1981961</v>
      </c>
      <c r="Z51" s="51">
        <f>+IF(X51&lt;&gt;0,+(Y51/X51)*100,0)</f>
        <v>-55.299309916879203</v>
      </c>
      <c r="AA51" s="48">
        <f>SUM(AA48:AA50)</f>
        <v>-14336267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-5767590</v>
      </c>
      <c r="D53" s="54">
        <f>+D51-D52</f>
        <v>0</v>
      </c>
      <c r="E53" s="55">
        <f t="shared" si="4"/>
        <v>-14336267</v>
      </c>
      <c r="F53" s="56">
        <f t="shared" si="4"/>
        <v>-14336267</v>
      </c>
      <c r="G53" s="56">
        <f t="shared" si="4"/>
        <v>-288454</v>
      </c>
      <c r="H53" s="56">
        <f t="shared" si="4"/>
        <v>-740156</v>
      </c>
      <c r="I53" s="56">
        <f t="shared" si="4"/>
        <v>-573490</v>
      </c>
      <c r="J53" s="56">
        <f t="shared" si="4"/>
        <v>-1602100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-1602100</v>
      </c>
      <c r="X53" s="56">
        <f t="shared" si="4"/>
        <v>-3584061</v>
      </c>
      <c r="Y53" s="56">
        <f t="shared" si="4"/>
        <v>1981961</v>
      </c>
      <c r="Z53" s="57">
        <f>+IF(X53&lt;&gt;0,+(Y53/X53)*100,0)</f>
        <v>-55.299309916879203</v>
      </c>
      <c r="AA53" s="54">
        <f>+AA51-AA52</f>
        <v>-14336267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-5767590</v>
      </c>
      <c r="D56" s="48">
        <f>SUM(D53:D55)</f>
        <v>0</v>
      </c>
      <c r="E56" s="49">
        <f t="shared" si="5"/>
        <v>-14336267</v>
      </c>
      <c r="F56" s="50">
        <f t="shared" si="5"/>
        <v>-14336267</v>
      </c>
      <c r="G56" s="50">
        <f t="shared" si="5"/>
        <v>-288454</v>
      </c>
      <c r="H56" s="50">
        <f t="shared" si="5"/>
        <v>-740156</v>
      </c>
      <c r="I56" s="50">
        <f t="shared" si="5"/>
        <v>-573490</v>
      </c>
      <c r="J56" s="50">
        <f t="shared" si="5"/>
        <v>-1602100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-1602100</v>
      </c>
      <c r="X56" s="50">
        <f t="shared" si="5"/>
        <v>-3584061</v>
      </c>
      <c r="Y56" s="50">
        <f t="shared" si="5"/>
        <v>1981961</v>
      </c>
      <c r="Z56" s="51">
        <f>+IF(X56&lt;&gt;0,+(Y56/X56)*100,0)</f>
        <v>-55.299309916879203</v>
      </c>
      <c r="AA56" s="48">
        <f>SUM(AA53:AA55)</f>
        <v>-14336267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-5767590</v>
      </c>
      <c r="D59" s="65">
        <f>SUM(D56:D58)</f>
        <v>0</v>
      </c>
      <c r="E59" s="66">
        <f t="shared" si="6"/>
        <v>-14336267</v>
      </c>
      <c r="F59" s="67">
        <f t="shared" si="6"/>
        <v>-14336267</v>
      </c>
      <c r="G59" s="67">
        <f t="shared" si="6"/>
        <v>-288454</v>
      </c>
      <c r="H59" s="67">
        <f t="shared" si="6"/>
        <v>-740156</v>
      </c>
      <c r="I59" s="67">
        <f t="shared" si="6"/>
        <v>-573490</v>
      </c>
      <c r="J59" s="67">
        <f t="shared" si="6"/>
        <v>-1602100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-1602100</v>
      </c>
      <c r="X59" s="67">
        <f t="shared" si="6"/>
        <v>-3584061</v>
      </c>
      <c r="Y59" s="67">
        <f t="shared" si="6"/>
        <v>1981961</v>
      </c>
      <c r="Z59" s="68">
        <f>+IF(X59&lt;&gt;0,+(Y59/X59)*100,0)</f>
        <v>-55.299309916879203</v>
      </c>
      <c r="AA59" s="65">
        <f>SUM(AA56:AA58)</f>
        <v>-14336267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11542864</v>
      </c>
      <c r="D9" s="20"/>
      <c r="E9" s="21">
        <v>5314748</v>
      </c>
      <c r="F9" s="22">
        <v>5314748</v>
      </c>
      <c r="G9" s="22">
        <v>992617</v>
      </c>
      <c r="H9" s="22">
        <v>-2636554</v>
      </c>
      <c r="I9" s="22">
        <v>1173060</v>
      </c>
      <c r="J9" s="22">
        <v>-470877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-470877</v>
      </c>
      <c r="X9" s="22">
        <v>1328688</v>
      </c>
      <c r="Y9" s="22">
        <v>-1799565</v>
      </c>
      <c r="Z9" s="23">
        <v>-135.43924533073226</v>
      </c>
      <c r="AA9" s="20">
        <v>5314748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3835667</v>
      </c>
      <c r="D13" s="20"/>
      <c r="E13" s="21"/>
      <c r="F13" s="22"/>
      <c r="G13" s="22">
        <v>449128</v>
      </c>
      <c r="H13" s="22">
        <v>-1620020</v>
      </c>
      <c r="I13" s="22">
        <v>424819</v>
      </c>
      <c r="J13" s="22">
        <v>-746073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-746073</v>
      </c>
      <c r="X13" s="22"/>
      <c r="Y13" s="22">
        <v>-746073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</v>
      </c>
      <c r="F25" s="22">
        <v>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15378531</v>
      </c>
      <c r="D32" s="29">
        <f t="shared" ref="D32:Y32" si="0">SUM(D6:D31)</f>
        <v>0</v>
      </c>
      <c r="E32" s="30">
        <f t="shared" si="0"/>
        <v>5314750</v>
      </c>
      <c r="F32" s="31">
        <f t="shared" si="0"/>
        <v>5314750</v>
      </c>
      <c r="G32" s="31">
        <f t="shared" si="0"/>
        <v>1441745</v>
      </c>
      <c r="H32" s="31">
        <f t="shared" si="0"/>
        <v>-4256574</v>
      </c>
      <c r="I32" s="31">
        <f t="shared" si="0"/>
        <v>1597879</v>
      </c>
      <c r="J32" s="31">
        <f t="shared" si="0"/>
        <v>-1216950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-1216950</v>
      </c>
      <c r="X32" s="31">
        <f t="shared" si="0"/>
        <v>1328688</v>
      </c>
      <c r="Y32" s="31">
        <f t="shared" si="0"/>
        <v>-2545638</v>
      </c>
      <c r="Z32" s="32">
        <f>+IF(X32&lt;&gt;0,+(Y32/X32)*100,0)</f>
        <v>-191.59035078212491</v>
      </c>
      <c r="AA32" s="29">
        <f>SUM(AA6:AA31)</f>
        <v>5314750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7165641</v>
      </c>
      <c r="D34" s="20"/>
      <c r="E34" s="21">
        <v>5063502</v>
      </c>
      <c r="F34" s="22">
        <v>5063502</v>
      </c>
      <c r="G34" s="22">
        <v>657906</v>
      </c>
      <c r="H34" s="22">
        <v>628819</v>
      </c>
      <c r="I34" s="22">
        <v>648889</v>
      </c>
      <c r="J34" s="22">
        <v>1935614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1935614</v>
      </c>
      <c r="X34" s="22">
        <v>1265876</v>
      </c>
      <c r="Y34" s="22">
        <v>669738</v>
      </c>
      <c r="Z34" s="23">
        <v>52.907077786449861</v>
      </c>
      <c r="AA34" s="20">
        <v>5063502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288329</v>
      </c>
      <c r="D37" s="20"/>
      <c r="E37" s="21">
        <v>800006</v>
      </c>
      <c r="F37" s="22">
        <v>800006</v>
      </c>
      <c r="G37" s="22"/>
      <c r="H37" s="22"/>
      <c r="I37" s="22">
        <v>25200</v>
      </c>
      <c r="J37" s="22">
        <v>25200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25200</v>
      </c>
      <c r="X37" s="22">
        <v>199998</v>
      </c>
      <c r="Y37" s="22">
        <v>-174798</v>
      </c>
      <c r="Z37" s="23">
        <v>-87.399873998739992</v>
      </c>
      <c r="AA37" s="20">
        <v>800006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448593</v>
      </c>
      <c r="F38" s="22">
        <v>448593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112149</v>
      </c>
      <c r="Y38" s="22">
        <v>-112149</v>
      </c>
      <c r="Z38" s="23">
        <v>-100</v>
      </c>
      <c r="AA38" s="20">
        <v>448593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109932</v>
      </c>
      <c r="D41" s="20"/>
      <c r="E41" s="21">
        <v>194941</v>
      </c>
      <c r="F41" s="22">
        <v>194941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48729</v>
      </c>
      <c r="Y41" s="22">
        <v>-48729</v>
      </c>
      <c r="Z41" s="23">
        <v>-100</v>
      </c>
      <c r="AA41" s="20">
        <v>194941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120000</v>
      </c>
      <c r="F42" s="22">
        <v>120000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30000</v>
      </c>
      <c r="Y42" s="22">
        <v>-30000</v>
      </c>
      <c r="Z42" s="23">
        <v>-100</v>
      </c>
      <c r="AA42" s="20">
        <v>120000</v>
      </c>
    </row>
    <row r="43" spans="1:27" ht="13.5" x14ac:dyDescent="0.25">
      <c r="A43" s="19" t="s">
        <v>68</v>
      </c>
      <c r="B43" s="15" t="s">
        <v>32</v>
      </c>
      <c r="C43" s="20">
        <v>164778</v>
      </c>
      <c r="D43" s="20"/>
      <c r="E43" s="21">
        <v>1</v>
      </c>
      <c r="F43" s="22">
        <v>1</v>
      </c>
      <c r="G43" s="22">
        <v>41052</v>
      </c>
      <c r="H43" s="22"/>
      <c r="I43" s="22">
        <v>224</v>
      </c>
      <c r="J43" s="22">
        <v>41276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41276</v>
      </c>
      <c r="X43" s="22"/>
      <c r="Y43" s="22">
        <v>41276</v>
      </c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677308</v>
      </c>
      <c r="D44" s="20"/>
      <c r="E44" s="21">
        <v>1985018</v>
      </c>
      <c r="F44" s="22">
        <v>1985018</v>
      </c>
      <c r="G44" s="22">
        <v>539164</v>
      </c>
      <c r="H44" s="22">
        <v>545178</v>
      </c>
      <c r="I44" s="22">
        <v>571058</v>
      </c>
      <c r="J44" s="22">
        <v>1655400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1655400</v>
      </c>
      <c r="X44" s="22">
        <v>496256</v>
      </c>
      <c r="Y44" s="22">
        <v>1159144</v>
      </c>
      <c r="Z44" s="23">
        <v>233.577830797008</v>
      </c>
      <c r="AA44" s="20">
        <v>1985018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8405988</v>
      </c>
      <c r="D47" s="29">
        <f t="shared" ref="D47:Y47" si="1">SUM(D34:D46)</f>
        <v>0</v>
      </c>
      <c r="E47" s="30">
        <f t="shared" si="1"/>
        <v>8612061</v>
      </c>
      <c r="F47" s="31">
        <f t="shared" si="1"/>
        <v>8612061</v>
      </c>
      <c r="G47" s="31">
        <f t="shared" si="1"/>
        <v>1238122</v>
      </c>
      <c r="H47" s="31">
        <f t="shared" si="1"/>
        <v>1173997</v>
      </c>
      <c r="I47" s="31">
        <f t="shared" si="1"/>
        <v>1245371</v>
      </c>
      <c r="J47" s="31">
        <f t="shared" si="1"/>
        <v>3657490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3657490</v>
      </c>
      <c r="X47" s="31">
        <f t="shared" si="1"/>
        <v>2153008</v>
      </c>
      <c r="Y47" s="31">
        <f t="shared" si="1"/>
        <v>1504482</v>
      </c>
      <c r="Z47" s="32">
        <f>+IF(X47&lt;&gt;0,+(Y47/X47)*100,0)</f>
        <v>69.878142580055439</v>
      </c>
      <c r="AA47" s="29">
        <f>SUM(AA34:AA46)</f>
        <v>8612061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6972543</v>
      </c>
      <c r="D48" s="39">
        <f t="shared" si="2"/>
        <v>0</v>
      </c>
      <c r="E48" s="40">
        <f t="shared" si="2"/>
        <v>-3297311</v>
      </c>
      <c r="F48" s="41">
        <f t="shared" si="2"/>
        <v>-3297311</v>
      </c>
      <c r="G48" s="41">
        <f t="shared" si="2"/>
        <v>203623</v>
      </c>
      <c r="H48" s="41">
        <f t="shared" si="2"/>
        <v>-5430571</v>
      </c>
      <c r="I48" s="41">
        <f t="shared" si="2"/>
        <v>352508</v>
      </c>
      <c r="J48" s="41">
        <f t="shared" si="2"/>
        <v>-4874440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-4874440</v>
      </c>
      <c r="X48" s="41">
        <f t="shared" si="2"/>
        <v>-824320</v>
      </c>
      <c r="Y48" s="41">
        <f t="shared" si="2"/>
        <v>-4050120</v>
      </c>
      <c r="Z48" s="42">
        <f>+IF(X48&lt;&gt;0,+(Y48/X48)*100,0)</f>
        <v>491.32861024844721</v>
      </c>
      <c r="AA48" s="39">
        <f>+AA32-AA47</f>
        <v>-3297311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6972543</v>
      </c>
      <c r="D51" s="48">
        <f t="shared" si="3"/>
        <v>0</v>
      </c>
      <c r="E51" s="49">
        <f t="shared" si="3"/>
        <v>-3297311</v>
      </c>
      <c r="F51" s="50">
        <f t="shared" si="3"/>
        <v>-3297311</v>
      </c>
      <c r="G51" s="50">
        <f t="shared" si="3"/>
        <v>203623</v>
      </c>
      <c r="H51" s="50">
        <f t="shared" si="3"/>
        <v>-5430571</v>
      </c>
      <c r="I51" s="50">
        <f t="shared" si="3"/>
        <v>352508</v>
      </c>
      <c r="J51" s="50">
        <f t="shared" si="3"/>
        <v>-4874440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-4874440</v>
      </c>
      <c r="X51" s="50">
        <f t="shared" si="3"/>
        <v>-824320</v>
      </c>
      <c r="Y51" s="50">
        <f t="shared" si="3"/>
        <v>-4050120</v>
      </c>
      <c r="Z51" s="51">
        <f>+IF(X51&lt;&gt;0,+(Y51/X51)*100,0)</f>
        <v>491.32861024844721</v>
      </c>
      <c r="AA51" s="48">
        <f>SUM(AA48:AA50)</f>
        <v>-3297311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6972543</v>
      </c>
      <c r="D53" s="54">
        <f>+D51-D52</f>
        <v>0</v>
      </c>
      <c r="E53" s="55">
        <f t="shared" si="4"/>
        <v>-3297311</v>
      </c>
      <c r="F53" s="56">
        <f t="shared" si="4"/>
        <v>-3297311</v>
      </c>
      <c r="G53" s="56">
        <f t="shared" si="4"/>
        <v>203623</v>
      </c>
      <c r="H53" s="56">
        <f t="shared" si="4"/>
        <v>-5430571</v>
      </c>
      <c r="I53" s="56">
        <f t="shared" si="4"/>
        <v>352508</v>
      </c>
      <c r="J53" s="56">
        <f t="shared" si="4"/>
        <v>-4874440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-4874440</v>
      </c>
      <c r="X53" s="56">
        <f t="shared" si="4"/>
        <v>-824320</v>
      </c>
      <c r="Y53" s="56">
        <f t="shared" si="4"/>
        <v>-4050120</v>
      </c>
      <c r="Z53" s="57">
        <f>+IF(X53&lt;&gt;0,+(Y53/X53)*100,0)</f>
        <v>491.32861024844721</v>
      </c>
      <c r="AA53" s="54">
        <f>+AA51-AA52</f>
        <v>-3297311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6972543</v>
      </c>
      <c r="D56" s="48">
        <f>SUM(D53:D55)</f>
        <v>0</v>
      </c>
      <c r="E56" s="49">
        <f t="shared" si="5"/>
        <v>-3297311</v>
      </c>
      <c r="F56" s="50">
        <f t="shared" si="5"/>
        <v>-3297311</v>
      </c>
      <c r="G56" s="50">
        <f t="shared" si="5"/>
        <v>203623</v>
      </c>
      <c r="H56" s="50">
        <f t="shared" si="5"/>
        <v>-5430571</v>
      </c>
      <c r="I56" s="50">
        <f t="shared" si="5"/>
        <v>352508</v>
      </c>
      <c r="J56" s="50">
        <f t="shared" si="5"/>
        <v>-4874440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-4874440</v>
      </c>
      <c r="X56" s="50">
        <f t="shared" si="5"/>
        <v>-824320</v>
      </c>
      <c r="Y56" s="50">
        <f t="shared" si="5"/>
        <v>-4050120</v>
      </c>
      <c r="Z56" s="51">
        <f>+IF(X56&lt;&gt;0,+(Y56/X56)*100,0)</f>
        <v>491.32861024844721</v>
      </c>
      <c r="AA56" s="48">
        <f>SUM(AA53:AA55)</f>
        <v>-3297311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6972543</v>
      </c>
      <c r="D59" s="65">
        <f>SUM(D56:D58)</f>
        <v>0</v>
      </c>
      <c r="E59" s="66">
        <f t="shared" si="6"/>
        <v>-3297311</v>
      </c>
      <c r="F59" s="67">
        <f t="shared" si="6"/>
        <v>-3297311</v>
      </c>
      <c r="G59" s="67">
        <f t="shared" si="6"/>
        <v>203623</v>
      </c>
      <c r="H59" s="67">
        <f t="shared" si="6"/>
        <v>-5430571</v>
      </c>
      <c r="I59" s="67">
        <f t="shared" si="6"/>
        <v>352508</v>
      </c>
      <c r="J59" s="67">
        <f t="shared" si="6"/>
        <v>-4874440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-4874440</v>
      </c>
      <c r="X59" s="67">
        <f t="shared" si="6"/>
        <v>-824320</v>
      </c>
      <c r="Y59" s="67">
        <f t="shared" si="6"/>
        <v>-4050120</v>
      </c>
      <c r="Z59" s="68">
        <f>+IF(X59&lt;&gt;0,+(Y59/X59)*100,0)</f>
        <v>491.32861024844721</v>
      </c>
      <c r="AA59" s="65">
        <f>SUM(AA56:AA58)</f>
        <v>-3297311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1138665</v>
      </c>
      <c r="D9" s="20"/>
      <c r="E9" s="21">
        <v>1071066</v>
      </c>
      <c r="F9" s="22">
        <v>1071066</v>
      </c>
      <c r="G9" s="22">
        <v>100049</v>
      </c>
      <c r="H9" s="22">
        <v>89861</v>
      </c>
      <c r="I9" s="22">
        <v>100049</v>
      </c>
      <c r="J9" s="22">
        <v>289959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289959</v>
      </c>
      <c r="X9" s="22">
        <v>148958</v>
      </c>
      <c r="Y9" s="22">
        <v>141001</v>
      </c>
      <c r="Z9" s="23">
        <v>94.658225808617189</v>
      </c>
      <c r="AA9" s="20">
        <v>1071066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87023</v>
      </c>
      <c r="D22" s="20"/>
      <c r="E22" s="21"/>
      <c r="F22" s="22"/>
      <c r="G22" s="22"/>
      <c r="H22" s="22">
        <v>15710</v>
      </c>
      <c r="I22" s="22"/>
      <c r="J22" s="22">
        <v>15710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15710</v>
      </c>
      <c r="X22" s="22"/>
      <c r="Y22" s="22">
        <v>15710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4292153</v>
      </c>
      <c r="D25" s="20"/>
      <c r="E25" s="21">
        <v>43225330</v>
      </c>
      <c r="F25" s="22">
        <v>43225330</v>
      </c>
      <c r="G25" s="22"/>
      <c r="H25" s="22">
        <v>362151</v>
      </c>
      <c r="I25" s="22"/>
      <c r="J25" s="22">
        <v>362151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362151</v>
      </c>
      <c r="X25" s="22">
        <v>10806333</v>
      </c>
      <c r="Y25" s="22">
        <v>-10444182</v>
      </c>
      <c r="Z25" s="23">
        <v>-96.648715156195905</v>
      </c>
      <c r="AA25" s="20">
        <v>43225330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5517841</v>
      </c>
      <c r="D32" s="29">
        <f t="shared" ref="D32:Y32" si="0">SUM(D6:D31)</f>
        <v>0</v>
      </c>
      <c r="E32" s="30">
        <f t="shared" si="0"/>
        <v>44296396</v>
      </c>
      <c r="F32" s="31">
        <f t="shared" si="0"/>
        <v>44296396</v>
      </c>
      <c r="G32" s="31">
        <f t="shared" si="0"/>
        <v>100049</v>
      </c>
      <c r="H32" s="31">
        <f t="shared" si="0"/>
        <v>467722</v>
      </c>
      <c r="I32" s="31">
        <f t="shared" si="0"/>
        <v>100049</v>
      </c>
      <c r="J32" s="31">
        <f t="shared" si="0"/>
        <v>667820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667820</v>
      </c>
      <c r="X32" s="31">
        <f t="shared" si="0"/>
        <v>10955291</v>
      </c>
      <c r="Y32" s="31">
        <f t="shared" si="0"/>
        <v>-10287471</v>
      </c>
      <c r="Z32" s="32">
        <f>+IF(X32&lt;&gt;0,+(Y32/X32)*100,0)</f>
        <v>-93.904132715415784</v>
      </c>
      <c r="AA32" s="29">
        <f>SUM(AA6:AA31)</f>
        <v>44296396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13386469</v>
      </c>
      <c r="D34" s="20"/>
      <c r="E34" s="21">
        <v>14445287</v>
      </c>
      <c r="F34" s="22">
        <v>14445287</v>
      </c>
      <c r="G34" s="22">
        <v>942569</v>
      </c>
      <c r="H34" s="22">
        <v>940104</v>
      </c>
      <c r="I34" s="22">
        <v>1332598</v>
      </c>
      <c r="J34" s="22">
        <v>3215271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3215271</v>
      </c>
      <c r="X34" s="22">
        <v>3611322</v>
      </c>
      <c r="Y34" s="22">
        <v>-396051</v>
      </c>
      <c r="Z34" s="23">
        <v>-10.966925685386126</v>
      </c>
      <c r="AA34" s="20">
        <v>14445287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302656</v>
      </c>
      <c r="D37" s="20"/>
      <c r="E37" s="21">
        <v>882400</v>
      </c>
      <c r="F37" s="22">
        <v>882400</v>
      </c>
      <c r="G37" s="22">
        <v>17800</v>
      </c>
      <c r="H37" s="22"/>
      <c r="I37" s="22">
        <v>22500</v>
      </c>
      <c r="J37" s="22">
        <v>40300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40300</v>
      </c>
      <c r="X37" s="22">
        <v>220599</v>
      </c>
      <c r="Y37" s="22">
        <v>-180299</v>
      </c>
      <c r="Z37" s="23">
        <v>-81.731558166628133</v>
      </c>
      <c r="AA37" s="20">
        <v>882400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432987</v>
      </c>
      <c r="F38" s="22">
        <v>432987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432987</v>
      </c>
      <c r="Y38" s="22">
        <v>-432987</v>
      </c>
      <c r="Z38" s="23">
        <v>-100</v>
      </c>
      <c r="AA38" s="20">
        <v>432987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9169867</v>
      </c>
      <c r="D41" s="20"/>
      <c r="E41" s="21">
        <v>8420000</v>
      </c>
      <c r="F41" s="22">
        <v>8420000</v>
      </c>
      <c r="G41" s="22"/>
      <c r="H41" s="22">
        <v>835503</v>
      </c>
      <c r="I41" s="22">
        <v>919540</v>
      </c>
      <c r="J41" s="22">
        <v>1755043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1755043</v>
      </c>
      <c r="X41" s="22">
        <v>2104998</v>
      </c>
      <c r="Y41" s="22">
        <v>-349955</v>
      </c>
      <c r="Z41" s="23">
        <v>-16.62495641326025</v>
      </c>
      <c r="AA41" s="20">
        <v>8420000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3660702</v>
      </c>
      <c r="D44" s="20"/>
      <c r="E44" s="21">
        <v>2696000</v>
      </c>
      <c r="F44" s="22">
        <v>2696000</v>
      </c>
      <c r="G44" s="22">
        <v>149805</v>
      </c>
      <c r="H44" s="22">
        <v>130267</v>
      </c>
      <c r="I44" s="22">
        <v>1361910</v>
      </c>
      <c r="J44" s="22">
        <v>1641982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1641982</v>
      </c>
      <c r="X44" s="22">
        <v>674004</v>
      </c>
      <c r="Y44" s="22">
        <v>967978</v>
      </c>
      <c r="Z44" s="23">
        <v>143.61606162574702</v>
      </c>
      <c r="AA44" s="20">
        <v>2696000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26519694</v>
      </c>
      <c r="D47" s="29">
        <f t="shared" ref="D47:Y47" si="1">SUM(D34:D46)</f>
        <v>0</v>
      </c>
      <c r="E47" s="30">
        <f t="shared" si="1"/>
        <v>26876674</v>
      </c>
      <c r="F47" s="31">
        <f t="shared" si="1"/>
        <v>26876674</v>
      </c>
      <c r="G47" s="31">
        <f t="shared" si="1"/>
        <v>1110174</v>
      </c>
      <c r="H47" s="31">
        <f t="shared" si="1"/>
        <v>1905874</v>
      </c>
      <c r="I47" s="31">
        <f t="shared" si="1"/>
        <v>3636548</v>
      </c>
      <c r="J47" s="31">
        <f t="shared" si="1"/>
        <v>6652596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6652596</v>
      </c>
      <c r="X47" s="31">
        <f t="shared" si="1"/>
        <v>7043910</v>
      </c>
      <c r="Y47" s="31">
        <f t="shared" si="1"/>
        <v>-391314</v>
      </c>
      <c r="Z47" s="32">
        <f>+IF(X47&lt;&gt;0,+(Y47/X47)*100,0)</f>
        <v>-5.5553520700860748</v>
      </c>
      <c r="AA47" s="29">
        <f>SUM(AA34:AA46)</f>
        <v>26876674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-21001853</v>
      </c>
      <c r="D48" s="39">
        <f t="shared" si="2"/>
        <v>0</v>
      </c>
      <c r="E48" s="40">
        <f t="shared" si="2"/>
        <v>17419722</v>
      </c>
      <c r="F48" s="41">
        <f t="shared" si="2"/>
        <v>17419722</v>
      </c>
      <c r="G48" s="41">
        <f t="shared" si="2"/>
        <v>-1010125</v>
      </c>
      <c r="H48" s="41">
        <f t="shared" si="2"/>
        <v>-1438152</v>
      </c>
      <c r="I48" s="41">
        <f t="shared" si="2"/>
        <v>-3536499</v>
      </c>
      <c r="J48" s="41">
        <f t="shared" si="2"/>
        <v>-5984776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-5984776</v>
      </c>
      <c r="X48" s="41">
        <f t="shared" si="2"/>
        <v>3911381</v>
      </c>
      <c r="Y48" s="41">
        <f t="shared" si="2"/>
        <v>-9896157</v>
      </c>
      <c r="Z48" s="42">
        <f>+IF(X48&lt;&gt;0,+(Y48/X48)*100,0)</f>
        <v>-253.00928239923445</v>
      </c>
      <c r="AA48" s="39">
        <f>+AA32-AA47</f>
        <v>17419722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-21001853</v>
      </c>
      <c r="D51" s="48">
        <f t="shared" si="3"/>
        <v>0</v>
      </c>
      <c r="E51" s="49">
        <f t="shared" si="3"/>
        <v>17419722</v>
      </c>
      <c r="F51" s="50">
        <f t="shared" si="3"/>
        <v>17419722</v>
      </c>
      <c r="G51" s="50">
        <f t="shared" si="3"/>
        <v>-1010125</v>
      </c>
      <c r="H51" s="50">
        <f t="shared" si="3"/>
        <v>-1438152</v>
      </c>
      <c r="I51" s="50">
        <f t="shared" si="3"/>
        <v>-3536499</v>
      </c>
      <c r="J51" s="50">
        <f t="shared" si="3"/>
        <v>-5984776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-5984776</v>
      </c>
      <c r="X51" s="50">
        <f t="shared" si="3"/>
        <v>3911381</v>
      </c>
      <c r="Y51" s="50">
        <f t="shared" si="3"/>
        <v>-9896157</v>
      </c>
      <c r="Z51" s="51">
        <f>+IF(X51&lt;&gt;0,+(Y51/X51)*100,0)</f>
        <v>-253.00928239923445</v>
      </c>
      <c r="AA51" s="48">
        <f>SUM(AA48:AA50)</f>
        <v>17419722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-21001853</v>
      </c>
      <c r="D53" s="54">
        <f>+D51-D52</f>
        <v>0</v>
      </c>
      <c r="E53" s="55">
        <f t="shared" si="4"/>
        <v>17419722</v>
      </c>
      <c r="F53" s="56">
        <f t="shared" si="4"/>
        <v>17419722</v>
      </c>
      <c r="G53" s="56">
        <f t="shared" si="4"/>
        <v>-1010125</v>
      </c>
      <c r="H53" s="56">
        <f t="shared" si="4"/>
        <v>-1438152</v>
      </c>
      <c r="I53" s="56">
        <f t="shared" si="4"/>
        <v>-3536499</v>
      </c>
      <c r="J53" s="56">
        <f t="shared" si="4"/>
        <v>-5984776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-5984776</v>
      </c>
      <c r="X53" s="56">
        <f t="shared" si="4"/>
        <v>3911381</v>
      </c>
      <c r="Y53" s="56">
        <f t="shared" si="4"/>
        <v>-9896157</v>
      </c>
      <c r="Z53" s="57">
        <f>+IF(X53&lt;&gt;0,+(Y53/X53)*100,0)</f>
        <v>-253.00928239923445</v>
      </c>
      <c r="AA53" s="54">
        <f>+AA51-AA52</f>
        <v>17419722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-21001853</v>
      </c>
      <c r="D56" s="48">
        <f>SUM(D53:D55)</f>
        <v>0</v>
      </c>
      <c r="E56" s="49">
        <f t="shared" si="5"/>
        <v>17419722</v>
      </c>
      <c r="F56" s="50">
        <f t="shared" si="5"/>
        <v>17419722</v>
      </c>
      <c r="G56" s="50">
        <f t="shared" si="5"/>
        <v>-1010125</v>
      </c>
      <c r="H56" s="50">
        <f t="shared" si="5"/>
        <v>-1438152</v>
      </c>
      <c r="I56" s="50">
        <f t="shared" si="5"/>
        <v>-3536499</v>
      </c>
      <c r="J56" s="50">
        <f t="shared" si="5"/>
        <v>-5984776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-5984776</v>
      </c>
      <c r="X56" s="50">
        <f t="shared" si="5"/>
        <v>3911381</v>
      </c>
      <c r="Y56" s="50">
        <f t="shared" si="5"/>
        <v>-9896157</v>
      </c>
      <c r="Z56" s="51">
        <f>+IF(X56&lt;&gt;0,+(Y56/X56)*100,0)</f>
        <v>-253.00928239923445</v>
      </c>
      <c r="AA56" s="48">
        <f>SUM(AA53:AA55)</f>
        <v>17419722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-21001853</v>
      </c>
      <c r="D59" s="65">
        <f>SUM(D56:D58)</f>
        <v>0</v>
      </c>
      <c r="E59" s="66">
        <f t="shared" si="6"/>
        <v>17419722</v>
      </c>
      <c r="F59" s="67">
        <f t="shared" si="6"/>
        <v>17419722</v>
      </c>
      <c r="G59" s="67">
        <f t="shared" si="6"/>
        <v>-1010125</v>
      </c>
      <c r="H59" s="67">
        <f t="shared" si="6"/>
        <v>-1438152</v>
      </c>
      <c r="I59" s="67">
        <f t="shared" si="6"/>
        <v>-3536499</v>
      </c>
      <c r="J59" s="67">
        <f t="shared" si="6"/>
        <v>-5984776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-5984776</v>
      </c>
      <c r="X59" s="67">
        <f t="shared" si="6"/>
        <v>3911381</v>
      </c>
      <c r="Y59" s="67">
        <f t="shared" si="6"/>
        <v>-9896157</v>
      </c>
      <c r="Z59" s="68">
        <f>+IF(X59&lt;&gt;0,+(Y59/X59)*100,0)</f>
        <v>-253.00928239923445</v>
      </c>
      <c r="AA59" s="65">
        <f>SUM(AA56:AA58)</f>
        <v>17419722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8480275</v>
      </c>
      <c r="D9" s="20"/>
      <c r="E9" s="21">
        <v>5087958</v>
      </c>
      <c r="F9" s="22">
        <v>5087958</v>
      </c>
      <c r="G9" s="22">
        <v>389712</v>
      </c>
      <c r="H9" s="22">
        <v>390235</v>
      </c>
      <c r="I9" s="22">
        <v>390275</v>
      </c>
      <c r="J9" s="22">
        <v>1170222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1170222</v>
      </c>
      <c r="X9" s="22">
        <v>1271991</v>
      </c>
      <c r="Y9" s="22">
        <v>-101769</v>
      </c>
      <c r="Z9" s="23">
        <v>-8.0007641563501632</v>
      </c>
      <c r="AA9" s="20">
        <v>5087958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5258568</v>
      </c>
      <c r="D13" s="20"/>
      <c r="E13" s="21">
        <v>2172106</v>
      </c>
      <c r="F13" s="22">
        <v>2172106</v>
      </c>
      <c r="G13" s="22">
        <v>300578</v>
      </c>
      <c r="H13" s="22">
        <v>308454</v>
      </c>
      <c r="I13" s="22">
        <v>312580</v>
      </c>
      <c r="J13" s="22">
        <v>921612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921612</v>
      </c>
      <c r="X13" s="22">
        <v>543027</v>
      </c>
      <c r="Y13" s="22">
        <v>378585</v>
      </c>
      <c r="Z13" s="23">
        <v>69.717527857730829</v>
      </c>
      <c r="AA13" s="20">
        <v>2172106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13738843</v>
      </c>
      <c r="D32" s="29">
        <f t="shared" ref="D32:Y32" si="0">SUM(D6:D31)</f>
        <v>0</v>
      </c>
      <c r="E32" s="30">
        <f t="shared" si="0"/>
        <v>7260064</v>
      </c>
      <c r="F32" s="31">
        <f t="shared" si="0"/>
        <v>7260064</v>
      </c>
      <c r="G32" s="31">
        <f t="shared" si="0"/>
        <v>690290</v>
      </c>
      <c r="H32" s="31">
        <f t="shared" si="0"/>
        <v>698689</v>
      </c>
      <c r="I32" s="31">
        <f t="shared" si="0"/>
        <v>702855</v>
      </c>
      <c r="J32" s="31">
        <f t="shared" si="0"/>
        <v>2091834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2091834</v>
      </c>
      <c r="X32" s="31">
        <f t="shared" si="0"/>
        <v>1815018</v>
      </c>
      <c r="Y32" s="31">
        <f t="shared" si="0"/>
        <v>276816</v>
      </c>
      <c r="Z32" s="32">
        <f>+IF(X32&lt;&gt;0,+(Y32/X32)*100,0)</f>
        <v>15.251418994191793</v>
      </c>
      <c r="AA32" s="29">
        <f>SUM(AA6:AA31)</f>
        <v>7260064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5597025</v>
      </c>
      <c r="D34" s="20"/>
      <c r="E34" s="21">
        <v>7865395</v>
      </c>
      <c r="F34" s="22">
        <v>7865395</v>
      </c>
      <c r="G34" s="22">
        <v>460569</v>
      </c>
      <c r="H34" s="22">
        <v>499562</v>
      </c>
      <c r="I34" s="22">
        <v>448222</v>
      </c>
      <c r="J34" s="22">
        <v>1408353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1408353</v>
      </c>
      <c r="X34" s="22">
        <v>1966350</v>
      </c>
      <c r="Y34" s="22">
        <v>-557997</v>
      </c>
      <c r="Z34" s="23">
        <v>-28.377298039514837</v>
      </c>
      <c r="AA34" s="20">
        <v>7865395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12509</v>
      </c>
      <c r="D37" s="20"/>
      <c r="E37" s="21">
        <v>163422</v>
      </c>
      <c r="F37" s="22">
        <v>163422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40869</v>
      </c>
      <c r="Y37" s="22">
        <v>-40869</v>
      </c>
      <c r="Z37" s="23">
        <v>-100</v>
      </c>
      <c r="AA37" s="20">
        <v>163422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334062</v>
      </c>
      <c r="D41" s="20"/>
      <c r="E41" s="21">
        <v>645022</v>
      </c>
      <c r="F41" s="22">
        <v>645022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161253</v>
      </c>
      <c r="Y41" s="22">
        <v>-161253</v>
      </c>
      <c r="Z41" s="23">
        <v>-100</v>
      </c>
      <c r="AA41" s="20">
        <v>645022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74507</v>
      </c>
      <c r="D44" s="20"/>
      <c r="E44" s="21">
        <v>298986</v>
      </c>
      <c r="F44" s="22">
        <v>298986</v>
      </c>
      <c r="G44" s="22">
        <v>3316</v>
      </c>
      <c r="H44" s="22">
        <v>3205</v>
      </c>
      <c r="I44" s="22">
        <v>3311</v>
      </c>
      <c r="J44" s="22">
        <v>9832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9832</v>
      </c>
      <c r="X44" s="22">
        <v>74752</v>
      </c>
      <c r="Y44" s="22">
        <v>-64920</v>
      </c>
      <c r="Z44" s="23">
        <v>-86.847174657534239</v>
      </c>
      <c r="AA44" s="20">
        <v>298986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6018103</v>
      </c>
      <c r="D47" s="29">
        <f t="shared" ref="D47:Y47" si="1">SUM(D34:D46)</f>
        <v>0</v>
      </c>
      <c r="E47" s="30">
        <f t="shared" si="1"/>
        <v>8972825</v>
      </c>
      <c r="F47" s="31">
        <f t="shared" si="1"/>
        <v>8972825</v>
      </c>
      <c r="G47" s="31">
        <f t="shared" si="1"/>
        <v>463885</v>
      </c>
      <c r="H47" s="31">
        <f t="shared" si="1"/>
        <v>502767</v>
      </c>
      <c r="I47" s="31">
        <f t="shared" si="1"/>
        <v>451533</v>
      </c>
      <c r="J47" s="31">
        <f t="shared" si="1"/>
        <v>1418185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1418185</v>
      </c>
      <c r="X47" s="31">
        <f t="shared" si="1"/>
        <v>2243224</v>
      </c>
      <c r="Y47" s="31">
        <f t="shared" si="1"/>
        <v>-825039</v>
      </c>
      <c r="Z47" s="32">
        <f>+IF(X47&lt;&gt;0,+(Y47/X47)*100,0)</f>
        <v>-36.779162491128844</v>
      </c>
      <c r="AA47" s="29">
        <f>SUM(AA34:AA46)</f>
        <v>8972825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7720740</v>
      </c>
      <c r="D48" s="39">
        <f t="shared" si="2"/>
        <v>0</v>
      </c>
      <c r="E48" s="40">
        <f t="shared" si="2"/>
        <v>-1712761</v>
      </c>
      <c r="F48" s="41">
        <f t="shared" si="2"/>
        <v>-1712761</v>
      </c>
      <c r="G48" s="41">
        <f t="shared" si="2"/>
        <v>226405</v>
      </c>
      <c r="H48" s="41">
        <f t="shared" si="2"/>
        <v>195922</v>
      </c>
      <c r="I48" s="41">
        <f t="shared" si="2"/>
        <v>251322</v>
      </c>
      <c r="J48" s="41">
        <f t="shared" si="2"/>
        <v>673649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673649</v>
      </c>
      <c r="X48" s="41">
        <f t="shared" si="2"/>
        <v>-428206</v>
      </c>
      <c r="Y48" s="41">
        <f t="shared" si="2"/>
        <v>1101855</v>
      </c>
      <c r="Z48" s="42">
        <f>+IF(X48&lt;&gt;0,+(Y48/X48)*100,0)</f>
        <v>-257.31890725491934</v>
      </c>
      <c r="AA48" s="39">
        <f>+AA32-AA47</f>
        <v>-1712761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7720740</v>
      </c>
      <c r="D51" s="48">
        <f t="shared" si="3"/>
        <v>0</v>
      </c>
      <c r="E51" s="49">
        <f t="shared" si="3"/>
        <v>-1712761</v>
      </c>
      <c r="F51" s="50">
        <f t="shared" si="3"/>
        <v>-1712761</v>
      </c>
      <c r="G51" s="50">
        <f t="shared" si="3"/>
        <v>226405</v>
      </c>
      <c r="H51" s="50">
        <f t="shared" si="3"/>
        <v>195922</v>
      </c>
      <c r="I51" s="50">
        <f t="shared" si="3"/>
        <v>251322</v>
      </c>
      <c r="J51" s="50">
        <f t="shared" si="3"/>
        <v>673649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673649</v>
      </c>
      <c r="X51" s="50">
        <f t="shared" si="3"/>
        <v>-428206</v>
      </c>
      <c r="Y51" s="50">
        <f t="shared" si="3"/>
        <v>1101855</v>
      </c>
      <c r="Z51" s="51">
        <f>+IF(X51&lt;&gt;0,+(Y51/X51)*100,0)</f>
        <v>-257.31890725491934</v>
      </c>
      <c r="AA51" s="48">
        <f>SUM(AA48:AA50)</f>
        <v>-1712761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7720740</v>
      </c>
      <c r="D53" s="54">
        <f>+D51-D52</f>
        <v>0</v>
      </c>
      <c r="E53" s="55">
        <f t="shared" si="4"/>
        <v>-1712761</v>
      </c>
      <c r="F53" s="56">
        <f t="shared" si="4"/>
        <v>-1712761</v>
      </c>
      <c r="G53" s="56">
        <f t="shared" si="4"/>
        <v>226405</v>
      </c>
      <c r="H53" s="56">
        <f t="shared" si="4"/>
        <v>195922</v>
      </c>
      <c r="I53" s="56">
        <f t="shared" si="4"/>
        <v>251322</v>
      </c>
      <c r="J53" s="56">
        <f t="shared" si="4"/>
        <v>673649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673649</v>
      </c>
      <c r="X53" s="56">
        <f t="shared" si="4"/>
        <v>-428206</v>
      </c>
      <c r="Y53" s="56">
        <f t="shared" si="4"/>
        <v>1101855</v>
      </c>
      <c r="Z53" s="57">
        <f>+IF(X53&lt;&gt;0,+(Y53/X53)*100,0)</f>
        <v>-257.31890725491934</v>
      </c>
      <c r="AA53" s="54">
        <f>+AA51-AA52</f>
        <v>-1712761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7720740</v>
      </c>
      <c r="D56" s="48">
        <f>SUM(D53:D55)</f>
        <v>0</v>
      </c>
      <c r="E56" s="49">
        <f t="shared" si="5"/>
        <v>-1712761</v>
      </c>
      <c r="F56" s="50">
        <f t="shared" si="5"/>
        <v>-1712761</v>
      </c>
      <c r="G56" s="50">
        <f t="shared" si="5"/>
        <v>226405</v>
      </c>
      <c r="H56" s="50">
        <f t="shared" si="5"/>
        <v>195922</v>
      </c>
      <c r="I56" s="50">
        <f t="shared" si="5"/>
        <v>251322</v>
      </c>
      <c r="J56" s="50">
        <f t="shared" si="5"/>
        <v>673649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673649</v>
      </c>
      <c r="X56" s="50">
        <f t="shared" si="5"/>
        <v>-428206</v>
      </c>
      <c r="Y56" s="50">
        <f t="shared" si="5"/>
        <v>1101855</v>
      </c>
      <c r="Z56" s="51">
        <f>+IF(X56&lt;&gt;0,+(Y56/X56)*100,0)</f>
        <v>-257.31890725491934</v>
      </c>
      <c r="AA56" s="48">
        <f>SUM(AA53:AA55)</f>
        <v>-1712761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7720740</v>
      </c>
      <c r="D59" s="65">
        <f>SUM(D56:D58)</f>
        <v>0</v>
      </c>
      <c r="E59" s="66">
        <f t="shared" si="6"/>
        <v>-1712761</v>
      </c>
      <c r="F59" s="67">
        <f t="shared" si="6"/>
        <v>-1712761</v>
      </c>
      <c r="G59" s="67">
        <f t="shared" si="6"/>
        <v>226405</v>
      </c>
      <c r="H59" s="67">
        <f t="shared" si="6"/>
        <v>195922</v>
      </c>
      <c r="I59" s="67">
        <f t="shared" si="6"/>
        <v>251322</v>
      </c>
      <c r="J59" s="67">
        <f t="shared" si="6"/>
        <v>673649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673649</v>
      </c>
      <c r="X59" s="67">
        <f t="shared" si="6"/>
        <v>-428206</v>
      </c>
      <c r="Y59" s="67">
        <f t="shared" si="6"/>
        <v>1101855</v>
      </c>
      <c r="Z59" s="68">
        <f>+IF(X59&lt;&gt;0,+(Y59/X59)*100,0)</f>
        <v>-257.31890725491934</v>
      </c>
      <c r="AA59" s="65">
        <f>SUM(AA56:AA58)</f>
        <v>-1712761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81055916</v>
      </c>
      <c r="D9" s="20"/>
      <c r="E9" s="21">
        <v>82520604</v>
      </c>
      <c r="F9" s="22">
        <v>82520604</v>
      </c>
      <c r="G9" s="22">
        <v>7303124</v>
      </c>
      <c r="H9" s="22">
        <v>7262544</v>
      </c>
      <c r="I9" s="22">
        <v>7300101</v>
      </c>
      <c r="J9" s="22">
        <v>21865769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21865769</v>
      </c>
      <c r="X9" s="22">
        <v>18985508</v>
      </c>
      <c r="Y9" s="22">
        <v>2880261</v>
      </c>
      <c r="Z9" s="23">
        <v>15.170839779478115</v>
      </c>
      <c r="AA9" s="20">
        <v>82520604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37355560</v>
      </c>
      <c r="D13" s="20"/>
      <c r="E13" s="21">
        <v>18699825</v>
      </c>
      <c r="F13" s="22">
        <v>18699825</v>
      </c>
      <c r="G13" s="22">
        <v>3867211</v>
      </c>
      <c r="H13" s="22">
        <v>3920781</v>
      </c>
      <c r="I13" s="22">
        <v>3957566</v>
      </c>
      <c r="J13" s="22">
        <v>11745558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11745558</v>
      </c>
      <c r="X13" s="22">
        <v>2490815</v>
      </c>
      <c r="Y13" s="22">
        <v>9254743</v>
      </c>
      <c r="Z13" s="23">
        <v>371.55481238068666</v>
      </c>
      <c r="AA13" s="20">
        <v>18699825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10216708</v>
      </c>
      <c r="D25" s="20"/>
      <c r="E25" s="21">
        <v>13216708</v>
      </c>
      <c r="F25" s="22">
        <v>13216708</v>
      </c>
      <c r="G25" s="22"/>
      <c r="H25" s="22">
        <v>3000000</v>
      </c>
      <c r="I25" s="22"/>
      <c r="J25" s="22">
        <v>3000000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3000000</v>
      </c>
      <c r="X25" s="22">
        <v>4152165</v>
      </c>
      <c r="Y25" s="22">
        <v>-1152165</v>
      </c>
      <c r="Z25" s="23">
        <v>-27.748536004710793</v>
      </c>
      <c r="AA25" s="20">
        <v>13216708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2171522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130799706</v>
      </c>
      <c r="D32" s="29">
        <f t="shared" ref="D32:Y32" si="0">SUM(D6:D31)</f>
        <v>0</v>
      </c>
      <c r="E32" s="30">
        <f t="shared" si="0"/>
        <v>114437137</v>
      </c>
      <c r="F32" s="31">
        <f t="shared" si="0"/>
        <v>114437137</v>
      </c>
      <c r="G32" s="31">
        <f t="shared" si="0"/>
        <v>11170335</v>
      </c>
      <c r="H32" s="31">
        <f t="shared" si="0"/>
        <v>14183325</v>
      </c>
      <c r="I32" s="31">
        <f t="shared" si="0"/>
        <v>11257667</v>
      </c>
      <c r="J32" s="31">
        <f t="shared" si="0"/>
        <v>36611327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36611327</v>
      </c>
      <c r="X32" s="31">
        <f t="shared" si="0"/>
        <v>25628488</v>
      </c>
      <c r="Y32" s="31">
        <f t="shared" si="0"/>
        <v>10982839</v>
      </c>
      <c r="Z32" s="32">
        <f>+IF(X32&lt;&gt;0,+(Y32/X32)*100,0)</f>
        <v>42.854026347555113</v>
      </c>
      <c r="AA32" s="29">
        <f>SUM(AA6:AA31)</f>
        <v>114437137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42844492</v>
      </c>
      <c r="D34" s="20"/>
      <c r="E34" s="21">
        <v>43509717</v>
      </c>
      <c r="F34" s="22">
        <v>43509717</v>
      </c>
      <c r="G34" s="22">
        <v>3551007</v>
      </c>
      <c r="H34" s="22">
        <v>3424854</v>
      </c>
      <c r="I34" s="22">
        <v>3490933</v>
      </c>
      <c r="J34" s="22">
        <v>10466794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10466794</v>
      </c>
      <c r="X34" s="22">
        <v>10237779</v>
      </c>
      <c r="Y34" s="22">
        <v>229015</v>
      </c>
      <c r="Z34" s="23">
        <v>2.2369597937208843</v>
      </c>
      <c r="AA34" s="20">
        <v>43509717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900946</v>
      </c>
      <c r="D37" s="20"/>
      <c r="E37" s="21">
        <v>3850000</v>
      </c>
      <c r="F37" s="22">
        <v>3850000</v>
      </c>
      <c r="G37" s="22">
        <v>175000</v>
      </c>
      <c r="H37" s="22">
        <v>300000</v>
      </c>
      <c r="I37" s="22">
        <v>292808</v>
      </c>
      <c r="J37" s="22">
        <v>767808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767808</v>
      </c>
      <c r="X37" s="22">
        <v>750000</v>
      </c>
      <c r="Y37" s="22">
        <v>17808</v>
      </c>
      <c r="Z37" s="23">
        <v>2.3744000000000001</v>
      </c>
      <c r="AA37" s="20">
        <v>3850000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24738191</v>
      </c>
      <c r="F38" s="22">
        <v>24738191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6184548</v>
      </c>
      <c r="Y38" s="22">
        <v>-6184548</v>
      </c>
      <c r="Z38" s="23">
        <v>-100</v>
      </c>
      <c r="AA38" s="20">
        <v>24738191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34387</v>
      </c>
      <c r="D41" s="20"/>
      <c r="E41" s="21">
        <v>978000</v>
      </c>
      <c r="F41" s="22">
        <v>978000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978000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107815112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2254216</v>
      </c>
      <c r="D44" s="20"/>
      <c r="E44" s="21">
        <v>1755774</v>
      </c>
      <c r="F44" s="22">
        <v>1755774</v>
      </c>
      <c r="G44" s="22">
        <v>25766</v>
      </c>
      <c r="H44" s="22">
        <v>197580</v>
      </c>
      <c r="I44" s="22">
        <v>193041</v>
      </c>
      <c r="J44" s="22">
        <v>416387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416387</v>
      </c>
      <c r="X44" s="22">
        <v>352655</v>
      </c>
      <c r="Y44" s="22">
        <v>63732</v>
      </c>
      <c r="Z44" s="23">
        <v>18.072053423317406</v>
      </c>
      <c r="AA44" s="20">
        <v>1755774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153849153</v>
      </c>
      <c r="D47" s="29">
        <f t="shared" ref="D47:Y47" si="1">SUM(D34:D46)</f>
        <v>0</v>
      </c>
      <c r="E47" s="30">
        <f t="shared" si="1"/>
        <v>74831682</v>
      </c>
      <c r="F47" s="31">
        <f t="shared" si="1"/>
        <v>74831682</v>
      </c>
      <c r="G47" s="31">
        <f t="shared" si="1"/>
        <v>3751773</v>
      </c>
      <c r="H47" s="31">
        <f t="shared" si="1"/>
        <v>3922434</v>
      </c>
      <c r="I47" s="31">
        <f t="shared" si="1"/>
        <v>3976782</v>
      </c>
      <c r="J47" s="31">
        <f t="shared" si="1"/>
        <v>11650989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11650989</v>
      </c>
      <c r="X47" s="31">
        <f t="shared" si="1"/>
        <v>17524982</v>
      </c>
      <c r="Y47" s="31">
        <f t="shared" si="1"/>
        <v>-5873993</v>
      </c>
      <c r="Z47" s="32">
        <f>+IF(X47&lt;&gt;0,+(Y47/X47)*100,0)</f>
        <v>-33.517826152403465</v>
      </c>
      <c r="AA47" s="29">
        <f>SUM(AA34:AA46)</f>
        <v>74831682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-23049447</v>
      </c>
      <c r="D48" s="39">
        <f t="shared" si="2"/>
        <v>0</v>
      </c>
      <c r="E48" s="40">
        <f t="shared" si="2"/>
        <v>39605455</v>
      </c>
      <c r="F48" s="41">
        <f t="shared" si="2"/>
        <v>39605455</v>
      </c>
      <c r="G48" s="41">
        <f t="shared" si="2"/>
        <v>7418562</v>
      </c>
      <c r="H48" s="41">
        <f t="shared" si="2"/>
        <v>10260891</v>
      </c>
      <c r="I48" s="41">
        <f t="shared" si="2"/>
        <v>7280885</v>
      </c>
      <c r="J48" s="41">
        <f t="shared" si="2"/>
        <v>24960338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24960338</v>
      </c>
      <c r="X48" s="41">
        <f t="shared" si="2"/>
        <v>8103506</v>
      </c>
      <c r="Y48" s="41">
        <f t="shared" si="2"/>
        <v>16856832</v>
      </c>
      <c r="Z48" s="42">
        <f>+IF(X48&lt;&gt;0,+(Y48/X48)*100,0)</f>
        <v>208.01899819658308</v>
      </c>
      <c r="AA48" s="39">
        <f>+AA32-AA47</f>
        <v>39605455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2500000</v>
      </c>
      <c r="F49" s="22">
        <v>2500000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832500</v>
      </c>
      <c r="Y49" s="22">
        <v>-832500</v>
      </c>
      <c r="Z49" s="23">
        <v>-100</v>
      </c>
      <c r="AA49" s="20">
        <v>2500000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-23049447</v>
      </c>
      <c r="D51" s="48">
        <f t="shared" si="3"/>
        <v>0</v>
      </c>
      <c r="E51" s="49">
        <f t="shared" si="3"/>
        <v>42105455</v>
      </c>
      <c r="F51" s="50">
        <f t="shared" si="3"/>
        <v>42105455</v>
      </c>
      <c r="G51" s="50">
        <f t="shared" si="3"/>
        <v>7418562</v>
      </c>
      <c r="H51" s="50">
        <f t="shared" si="3"/>
        <v>10260891</v>
      </c>
      <c r="I51" s="50">
        <f t="shared" si="3"/>
        <v>7280885</v>
      </c>
      <c r="J51" s="50">
        <f t="shared" si="3"/>
        <v>24960338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24960338</v>
      </c>
      <c r="X51" s="50">
        <f t="shared" si="3"/>
        <v>8936006</v>
      </c>
      <c r="Y51" s="50">
        <f t="shared" si="3"/>
        <v>16024332</v>
      </c>
      <c r="Z51" s="51">
        <f>+IF(X51&lt;&gt;0,+(Y51/X51)*100,0)</f>
        <v>179.32320099158395</v>
      </c>
      <c r="AA51" s="48">
        <f>SUM(AA48:AA50)</f>
        <v>42105455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-23049447</v>
      </c>
      <c r="D53" s="54">
        <f>+D51-D52</f>
        <v>0</v>
      </c>
      <c r="E53" s="55">
        <f t="shared" si="4"/>
        <v>42105455</v>
      </c>
      <c r="F53" s="56">
        <f t="shared" si="4"/>
        <v>42105455</v>
      </c>
      <c r="G53" s="56">
        <f t="shared" si="4"/>
        <v>7418562</v>
      </c>
      <c r="H53" s="56">
        <f t="shared" si="4"/>
        <v>10260891</v>
      </c>
      <c r="I53" s="56">
        <f t="shared" si="4"/>
        <v>7280885</v>
      </c>
      <c r="J53" s="56">
        <f t="shared" si="4"/>
        <v>24960338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24960338</v>
      </c>
      <c r="X53" s="56">
        <f t="shared" si="4"/>
        <v>8936006</v>
      </c>
      <c r="Y53" s="56">
        <f t="shared" si="4"/>
        <v>16024332</v>
      </c>
      <c r="Z53" s="57">
        <f>+IF(X53&lt;&gt;0,+(Y53/X53)*100,0)</f>
        <v>179.32320099158395</v>
      </c>
      <c r="AA53" s="54">
        <f>+AA51-AA52</f>
        <v>42105455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-23049447</v>
      </c>
      <c r="D56" s="48">
        <f>SUM(D53:D55)</f>
        <v>0</v>
      </c>
      <c r="E56" s="49">
        <f t="shared" si="5"/>
        <v>42105455</v>
      </c>
      <c r="F56" s="50">
        <f t="shared" si="5"/>
        <v>42105455</v>
      </c>
      <c r="G56" s="50">
        <f t="shared" si="5"/>
        <v>7418562</v>
      </c>
      <c r="H56" s="50">
        <f t="shared" si="5"/>
        <v>10260891</v>
      </c>
      <c r="I56" s="50">
        <f t="shared" si="5"/>
        <v>7280885</v>
      </c>
      <c r="J56" s="50">
        <f t="shared" si="5"/>
        <v>24960338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24960338</v>
      </c>
      <c r="X56" s="50">
        <f t="shared" si="5"/>
        <v>8936006</v>
      </c>
      <c r="Y56" s="50">
        <f t="shared" si="5"/>
        <v>16024332</v>
      </c>
      <c r="Z56" s="51">
        <f>+IF(X56&lt;&gt;0,+(Y56/X56)*100,0)</f>
        <v>179.32320099158395</v>
      </c>
      <c r="AA56" s="48">
        <f>SUM(AA53:AA55)</f>
        <v>42105455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-23049447</v>
      </c>
      <c r="D59" s="65">
        <f>SUM(D56:D58)</f>
        <v>0</v>
      </c>
      <c r="E59" s="66">
        <f t="shared" si="6"/>
        <v>42105455</v>
      </c>
      <c r="F59" s="67">
        <f t="shared" si="6"/>
        <v>42105455</v>
      </c>
      <c r="G59" s="67">
        <f t="shared" si="6"/>
        <v>7418562</v>
      </c>
      <c r="H59" s="67">
        <f t="shared" si="6"/>
        <v>10260891</v>
      </c>
      <c r="I59" s="67">
        <f t="shared" si="6"/>
        <v>7280885</v>
      </c>
      <c r="J59" s="67">
        <f t="shared" si="6"/>
        <v>24960338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24960338</v>
      </c>
      <c r="X59" s="67">
        <f t="shared" si="6"/>
        <v>8936006</v>
      </c>
      <c r="Y59" s="67">
        <f t="shared" si="6"/>
        <v>16024332</v>
      </c>
      <c r="Z59" s="68">
        <f>+IF(X59&lt;&gt;0,+(Y59/X59)*100,0)</f>
        <v>179.32320099158395</v>
      </c>
      <c r="AA59" s="65">
        <f>SUM(AA56:AA58)</f>
        <v>42105455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10377</v>
      </c>
      <c r="D8" s="20"/>
      <c r="E8" s="21"/>
      <c r="F8" s="22"/>
      <c r="G8" s="22">
        <v>1111</v>
      </c>
      <c r="H8" s="22">
        <v>1507</v>
      </c>
      <c r="I8" s="22">
        <v>785</v>
      </c>
      <c r="J8" s="22">
        <v>3403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3403</v>
      </c>
      <c r="X8" s="22"/>
      <c r="Y8" s="22">
        <v>3403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1140216</v>
      </c>
      <c r="D9" s="20"/>
      <c r="E9" s="21">
        <v>3956544</v>
      </c>
      <c r="F9" s="22">
        <v>3956544</v>
      </c>
      <c r="G9" s="22">
        <v>584432</v>
      </c>
      <c r="H9" s="22">
        <v>584491</v>
      </c>
      <c r="I9" s="22">
        <v>584491</v>
      </c>
      <c r="J9" s="22">
        <v>1753414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1753414</v>
      </c>
      <c r="X9" s="22">
        <v>989136</v>
      </c>
      <c r="Y9" s="22">
        <v>764278</v>
      </c>
      <c r="Z9" s="23">
        <v>77.267231199754121</v>
      </c>
      <c r="AA9" s="20">
        <v>3956544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5519729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6670322</v>
      </c>
      <c r="D32" s="29">
        <f t="shared" ref="D32:Y32" si="0">SUM(D6:D31)</f>
        <v>0</v>
      </c>
      <c r="E32" s="30">
        <f t="shared" si="0"/>
        <v>3956544</v>
      </c>
      <c r="F32" s="31">
        <f t="shared" si="0"/>
        <v>3956544</v>
      </c>
      <c r="G32" s="31">
        <f t="shared" si="0"/>
        <v>585543</v>
      </c>
      <c r="H32" s="31">
        <f t="shared" si="0"/>
        <v>585998</v>
      </c>
      <c r="I32" s="31">
        <f t="shared" si="0"/>
        <v>585276</v>
      </c>
      <c r="J32" s="31">
        <f t="shared" si="0"/>
        <v>1756817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1756817</v>
      </c>
      <c r="X32" s="31">
        <f t="shared" si="0"/>
        <v>989136</v>
      </c>
      <c r="Y32" s="31">
        <f t="shared" si="0"/>
        <v>767681</v>
      </c>
      <c r="Z32" s="32">
        <f>+IF(X32&lt;&gt;0,+(Y32/X32)*100,0)</f>
        <v>77.611268824509466</v>
      </c>
      <c r="AA32" s="29">
        <f>SUM(AA6:AA31)</f>
        <v>3956544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12903444</v>
      </c>
      <c r="D34" s="20"/>
      <c r="E34" s="21">
        <v>16869468</v>
      </c>
      <c r="F34" s="22">
        <v>16869468</v>
      </c>
      <c r="G34" s="22">
        <v>1167408</v>
      </c>
      <c r="H34" s="22">
        <v>1090840</v>
      </c>
      <c r="I34" s="22">
        <v>1082637</v>
      </c>
      <c r="J34" s="22">
        <v>3340885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3340885</v>
      </c>
      <c r="X34" s="22">
        <v>4217367</v>
      </c>
      <c r="Y34" s="22">
        <v>-876482</v>
      </c>
      <c r="Z34" s="23">
        <v>-20.782682654841278</v>
      </c>
      <c r="AA34" s="20">
        <v>16869468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3471822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5575690</v>
      </c>
      <c r="D41" s="20"/>
      <c r="E41" s="21">
        <v>9350004</v>
      </c>
      <c r="F41" s="22">
        <v>9350004</v>
      </c>
      <c r="G41" s="22">
        <v>303810</v>
      </c>
      <c r="H41" s="22">
        <v>109696</v>
      </c>
      <c r="I41" s="22">
        <v>63927</v>
      </c>
      <c r="J41" s="22">
        <v>477433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477433</v>
      </c>
      <c r="X41" s="22">
        <v>2337501</v>
      </c>
      <c r="Y41" s="22">
        <v>-1860068</v>
      </c>
      <c r="Z41" s="23">
        <v>-79.57506756146843</v>
      </c>
      <c r="AA41" s="20">
        <v>9350004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2852520</v>
      </c>
      <c r="F42" s="22">
        <v>2852520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713130</v>
      </c>
      <c r="Y42" s="22">
        <v>-713130</v>
      </c>
      <c r="Z42" s="23">
        <v>-100</v>
      </c>
      <c r="AA42" s="20">
        <v>2852520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1953918</v>
      </c>
      <c r="D44" s="20"/>
      <c r="E44" s="21"/>
      <c r="F44" s="22"/>
      <c r="G44" s="22">
        <v>63226</v>
      </c>
      <c r="H44" s="22">
        <v>71033</v>
      </c>
      <c r="I44" s="22">
        <v>101701</v>
      </c>
      <c r="J44" s="22">
        <v>235960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235960</v>
      </c>
      <c r="X44" s="22"/>
      <c r="Y44" s="22">
        <v>235960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23904874</v>
      </c>
      <c r="D47" s="29">
        <f t="shared" ref="D47:Y47" si="1">SUM(D34:D46)</f>
        <v>0</v>
      </c>
      <c r="E47" s="30">
        <f t="shared" si="1"/>
        <v>29071992</v>
      </c>
      <c r="F47" s="31">
        <f t="shared" si="1"/>
        <v>29071992</v>
      </c>
      <c r="G47" s="31">
        <f t="shared" si="1"/>
        <v>1534444</v>
      </c>
      <c r="H47" s="31">
        <f t="shared" si="1"/>
        <v>1271569</v>
      </c>
      <c r="I47" s="31">
        <f t="shared" si="1"/>
        <v>1248265</v>
      </c>
      <c r="J47" s="31">
        <f t="shared" si="1"/>
        <v>4054278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4054278</v>
      </c>
      <c r="X47" s="31">
        <f t="shared" si="1"/>
        <v>7267998</v>
      </c>
      <c r="Y47" s="31">
        <f t="shared" si="1"/>
        <v>-3213720</v>
      </c>
      <c r="Z47" s="32">
        <f>+IF(X47&lt;&gt;0,+(Y47/X47)*100,0)</f>
        <v>-44.217403472042783</v>
      </c>
      <c r="AA47" s="29">
        <f>SUM(AA34:AA46)</f>
        <v>29071992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-17234552</v>
      </c>
      <c r="D48" s="39">
        <f t="shared" si="2"/>
        <v>0</v>
      </c>
      <c r="E48" s="40">
        <f t="shared" si="2"/>
        <v>-25115448</v>
      </c>
      <c r="F48" s="41">
        <f t="shared" si="2"/>
        <v>-25115448</v>
      </c>
      <c r="G48" s="41">
        <f t="shared" si="2"/>
        <v>-948901</v>
      </c>
      <c r="H48" s="41">
        <f t="shared" si="2"/>
        <v>-685571</v>
      </c>
      <c r="I48" s="41">
        <f t="shared" si="2"/>
        <v>-662989</v>
      </c>
      <c r="J48" s="41">
        <f t="shared" si="2"/>
        <v>-2297461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-2297461</v>
      </c>
      <c r="X48" s="41">
        <f t="shared" si="2"/>
        <v>-6278862</v>
      </c>
      <c r="Y48" s="41">
        <f t="shared" si="2"/>
        <v>3981401</v>
      </c>
      <c r="Z48" s="42">
        <f>+IF(X48&lt;&gt;0,+(Y48/X48)*100,0)</f>
        <v>-63.409595560469398</v>
      </c>
      <c r="AA48" s="39">
        <f>+AA32-AA47</f>
        <v>-25115448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-17234552</v>
      </c>
      <c r="D51" s="48">
        <f t="shared" si="3"/>
        <v>0</v>
      </c>
      <c r="E51" s="49">
        <f t="shared" si="3"/>
        <v>-25115448</v>
      </c>
      <c r="F51" s="50">
        <f t="shared" si="3"/>
        <v>-25115448</v>
      </c>
      <c r="G51" s="50">
        <f t="shared" si="3"/>
        <v>-948901</v>
      </c>
      <c r="H51" s="50">
        <f t="shared" si="3"/>
        <v>-685571</v>
      </c>
      <c r="I51" s="50">
        <f t="shared" si="3"/>
        <v>-662989</v>
      </c>
      <c r="J51" s="50">
        <f t="shared" si="3"/>
        <v>-2297461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-2297461</v>
      </c>
      <c r="X51" s="50">
        <f t="shared" si="3"/>
        <v>-6278862</v>
      </c>
      <c r="Y51" s="50">
        <f t="shared" si="3"/>
        <v>3981401</v>
      </c>
      <c r="Z51" s="51">
        <f>+IF(X51&lt;&gt;0,+(Y51/X51)*100,0)</f>
        <v>-63.409595560469398</v>
      </c>
      <c r="AA51" s="48">
        <f>SUM(AA48:AA50)</f>
        <v>-25115448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-17234552</v>
      </c>
      <c r="D53" s="54">
        <f>+D51-D52</f>
        <v>0</v>
      </c>
      <c r="E53" s="55">
        <f t="shared" si="4"/>
        <v>-25115448</v>
      </c>
      <c r="F53" s="56">
        <f t="shared" si="4"/>
        <v>-25115448</v>
      </c>
      <c r="G53" s="56">
        <f t="shared" si="4"/>
        <v>-948901</v>
      </c>
      <c r="H53" s="56">
        <f t="shared" si="4"/>
        <v>-685571</v>
      </c>
      <c r="I53" s="56">
        <f t="shared" si="4"/>
        <v>-662989</v>
      </c>
      <c r="J53" s="56">
        <f t="shared" si="4"/>
        <v>-2297461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-2297461</v>
      </c>
      <c r="X53" s="56">
        <f t="shared" si="4"/>
        <v>-6278862</v>
      </c>
      <c r="Y53" s="56">
        <f t="shared" si="4"/>
        <v>3981401</v>
      </c>
      <c r="Z53" s="57">
        <f>+IF(X53&lt;&gt;0,+(Y53/X53)*100,0)</f>
        <v>-63.409595560469398</v>
      </c>
      <c r="AA53" s="54">
        <f>+AA51-AA52</f>
        <v>-25115448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-17234552</v>
      </c>
      <c r="D56" s="48">
        <f>SUM(D53:D55)</f>
        <v>0</v>
      </c>
      <c r="E56" s="49">
        <f t="shared" si="5"/>
        <v>-25115448</v>
      </c>
      <c r="F56" s="50">
        <f t="shared" si="5"/>
        <v>-25115448</v>
      </c>
      <c r="G56" s="50">
        <f t="shared" si="5"/>
        <v>-948901</v>
      </c>
      <c r="H56" s="50">
        <f t="shared" si="5"/>
        <v>-685571</v>
      </c>
      <c r="I56" s="50">
        <f t="shared" si="5"/>
        <v>-662989</v>
      </c>
      <c r="J56" s="50">
        <f t="shared" si="5"/>
        <v>-2297461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-2297461</v>
      </c>
      <c r="X56" s="50">
        <f t="shared" si="5"/>
        <v>-6278862</v>
      </c>
      <c r="Y56" s="50">
        <f t="shared" si="5"/>
        <v>3981401</v>
      </c>
      <c r="Z56" s="51">
        <f>+IF(X56&lt;&gt;0,+(Y56/X56)*100,0)</f>
        <v>-63.409595560469398</v>
      </c>
      <c r="AA56" s="48">
        <f>SUM(AA53:AA55)</f>
        <v>-25115448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-17234552</v>
      </c>
      <c r="D59" s="65">
        <f>SUM(D56:D58)</f>
        <v>0</v>
      </c>
      <c r="E59" s="66">
        <f t="shared" si="6"/>
        <v>-25115448</v>
      </c>
      <c r="F59" s="67">
        <f t="shared" si="6"/>
        <v>-25115448</v>
      </c>
      <c r="G59" s="67">
        <f t="shared" si="6"/>
        <v>-948901</v>
      </c>
      <c r="H59" s="67">
        <f t="shared" si="6"/>
        <v>-685571</v>
      </c>
      <c r="I59" s="67">
        <f t="shared" si="6"/>
        <v>-662989</v>
      </c>
      <c r="J59" s="67">
        <f t="shared" si="6"/>
        <v>-2297461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-2297461</v>
      </c>
      <c r="X59" s="67">
        <f t="shared" si="6"/>
        <v>-6278862</v>
      </c>
      <c r="Y59" s="67">
        <f t="shared" si="6"/>
        <v>3981401</v>
      </c>
      <c r="Z59" s="68">
        <f>+IF(X59&lt;&gt;0,+(Y59/X59)*100,0)</f>
        <v>-63.409595560469398</v>
      </c>
      <c r="AA59" s="65">
        <f>SUM(AA56:AA58)</f>
        <v>-25115448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9116870</v>
      </c>
      <c r="D9" s="20"/>
      <c r="E9" s="21">
        <v>10150927</v>
      </c>
      <c r="F9" s="22">
        <v>10150927</v>
      </c>
      <c r="G9" s="22">
        <v>825656</v>
      </c>
      <c r="H9" s="22">
        <v>821334</v>
      </c>
      <c r="I9" s="22">
        <v>827360</v>
      </c>
      <c r="J9" s="22">
        <v>2474350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2474350</v>
      </c>
      <c r="X9" s="22">
        <v>2537733</v>
      </c>
      <c r="Y9" s="22">
        <v>-63383</v>
      </c>
      <c r="Z9" s="23">
        <v>-2.4976228783721535</v>
      </c>
      <c r="AA9" s="20">
        <v>10150927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3530789</v>
      </c>
      <c r="D13" s="20"/>
      <c r="E13" s="21">
        <v>3264880</v>
      </c>
      <c r="F13" s="22">
        <v>3264880</v>
      </c>
      <c r="G13" s="22">
        <v>361949</v>
      </c>
      <c r="H13" s="22">
        <v>363102</v>
      </c>
      <c r="I13" s="22">
        <v>378540</v>
      </c>
      <c r="J13" s="22">
        <v>1103591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1103591</v>
      </c>
      <c r="X13" s="22">
        <v>816222</v>
      </c>
      <c r="Y13" s="22">
        <v>287369</v>
      </c>
      <c r="Z13" s="23">
        <v>35.207210783340805</v>
      </c>
      <c r="AA13" s="20">
        <v>3264880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359</v>
      </c>
      <c r="D16" s="20"/>
      <c r="E16" s="21">
        <v>1265</v>
      </c>
      <c r="F16" s="22">
        <v>1265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318</v>
      </c>
      <c r="Y16" s="22">
        <v>-318</v>
      </c>
      <c r="Z16" s="23">
        <v>-100</v>
      </c>
      <c r="AA16" s="20">
        <v>1265</v>
      </c>
    </row>
    <row r="17" spans="1:27" ht="13.5" x14ac:dyDescent="0.25">
      <c r="A17" s="19" t="s">
        <v>45</v>
      </c>
      <c r="B17" s="15" t="s">
        <v>32</v>
      </c>
      <c r="C17" s="20">
        <v>6410</v>
      </c>
      <c r="D17" s="20"/>
      <c r="E17" s="21">
        <v>7230</v>
      </c>
      <c r="F17" s="22">
        <v>7230</v>
      </c>
      <c r="G17" s="22">
        <v>395</v>
      </c>
      <c r="H17" s="22"/>
      <c r="I17" s="22">
        <v>1883</v>
      </c>
      <c r="J17" s="22">
        <v>2278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2278</v>
      </c>
      <c r="X17" s="22">
        <v>1809</v>
      </c>
      <c r="Y17" s="22">
        <v>469</v>
      </c>
      <c r="Z17" s="23">
        <v>25.925925925925924</v>
      </c>
      <c r="AA17" s="20">
        <v>7230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622846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35918554</v>
      </c>
      <c r="F25" s="22">
        <v>35918554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14315800</v>
      </c>
      <c r="Y25" s="22">
        <v>-14315800</v>
      </c>
      <c r="Z25" s="23">
        <v>-100</v>
      </c>
      <c r="AA25" s="20">
        <v>35918554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13277274</v>
      </c>
      <c r="D32" s="29">
        <f t="shared" ref="D32:Y32" si="0">SUM(D6:D31)</f>
        <v>0</v>
      </c>
      <c r="E32" s="30">
        <f t="shared" si="0"/>
        <v>49342856</v>
      </c>
      <c r="F32" s="31">
        <f t="shared" si="0"/>
        <v>49342856</v>
      </c>
      <c r="G32" s="31">
        <f t="shared" si="0"/>
        <v>1188000</v>
      </c>
      <c r="H32" s="31">
        <f t="shared" si="0"/>
        <v>1184436</v>
      </c>
      <c r="I32" s="31">
        <f t="shared" si="0"/>
        <v>1207783</v>
      </c>
      <c r="J32" s="31">
        <f t="shared" si="0"/>
        <v>3580219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3580219</v>
      </c>
      <c r="X32" s="31">
        <f t="shared" si="0"/>
        <v>17671882</v>
      </c>
      <c r="Y32" s="31">
        <f t="shared" si="0"/>
        <v>-14091663</v>
      </c>
      <c r="Z32" s="32">
        <f>+IF(X32&lt;&gt;0,+(Y32/X32)*100,0)</f>
        <v>-79.740590164646861</v>
      </c>
      <c r="AA32" s="29">
        <f>SUM(AA6:AA31)</f>
        <v>49342856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15975415</v>
      </c>
      <c r="D34" s="20"/>
      <c r="E34" s="21">
        <v>16770721</v>
      </c>
      <c r="F34" s="22">
        <v>16770794</v>
      </c>
      <c r="G34" s="22">
        <v>1332202</v>
      </c>
      <c r="H34" s="22">
        <v>1594246</v>
      </c>
      <c r="I34" s="22">
        <v>2043062</v>
      </c>
      <c r="J34" s="22">
        <v>4969510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4969510</v>
      </c>
      <c r="X34" s="22">
        <v>4192752</v>
      </c>
      <c r="Y34" s="22">
        <v>776758</v>
      </c>
      <c r="Z34" s="23">
        <v>18.526209038836544</v>
      </c>
      <c r="AA34" s="20">
        <v>16770794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1210058</v>
      </c>
      <c r="D37" s="20"/>
      <c r="E37" s="21">
        <v>6916505</v>
      </c>
      <c r="F37" s="22">
        <v>6916505</v>
      </c>
      <c r="G37" s="22">
        <v>28730</v>
      </c>
      <c r="H37" s="22">
        <v>104373</v>
      </c>
      <c r="I37" s="22">
        <v>40309</v>
      </c>
      <c r="J37" s="22">
        <v>173412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173412</v>
      </c>
      <c r="X37" s="22">
        <v>1729176</v>
      </c>
      <c r="Y37" s="22">
        <v>-1555764</v>
      </c>
      <c r="Z37" s="23">
        <v>-89.97140834709711</v>
      </c>
      <c r="AA37" s="20">
        <v>6916505</v>
      </c>
    </row>
    <row r="38" spans="1:27" ht="13.5" x14ac:dyDescent="0.25">
      <c r="A38" s="19" t="s">
        <v>64</v>
      </c>
      <c r="B38" s="15" t="s">
        <v>32</v>
      </c>
      <c r="C38" s="20">
        <v>8669575</v>
      </c>
      <c r="D38" s="20"/>
      <c r="E38" s="21">
        <v>5310316</v>
      </c>
      <c r="F38" s="22">
        <v>5310316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5310316</v>
      </c>
    </row>
    <row r="39" spans="1:27" ht="13.5" x14ac:dyDescent="0.25">
      <c r="A39" s="19" t="s">
        <v>65</v>
      </c>
      <c r="B39" s="15" t="s">
        <v>32</v>
      </c>
      <c r="C39" s="20">
        <v>1768450</v>
      </c>
      <c r="D39" s="20"/>
      <c r="E39" s="21">
        <v>1740805</v>
      </c>
      <c r="F39" s="22">
        <v>1740805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264696</v>
      </c>
      <c r="Y39" s="22">
        <v>-264696</v>
      </c>
      <c r="Z39" s="23">
        <v>-100</v>
      </c>
      <c r="AA39" s="20">
        <v>1740805</v>
      </c>
    </row>
    <row r="40" spans="1:27" ht="13.5" x14ac:dyDescent="0.25">
      <c r="A40" s="19" t="s">
        <v>40</v>
      </c>
      <c r="B40" s="15" t="s">
        <v>32</v>
      </c>
      <c r="C40" s="20">
        <v>2326281</v>
      </c>
      <c r="D40" s="20"/>
      <c r="E40" s="21">
        <v>421071</v>
      </c>
      <c r="F40" s="22">
        <v>421071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421071</v>
      </c>
    </row>
    <row r="41" spans="1:27" ht="13.5" x14ac:dyDescent="0.25">
      <c r="A41" s="19" t="s">
        <v>66</v>
      </c>
      <c r="B41" s="15" t="s">
        <v>32</v>
      </c>
      <c r="C41" s="20">
        <v>5266737</v>
      </c>
      <c r="D41" s="20"/>
      <c r="E41" s="21">
        <v>7875286</v>
      </c>
      <c r="F41" s="22">
        <v>7875286</v>
      </c>
      <c r="G41" s="22">
        <v>433399</v>
      </c>
      <c r="H41" s="22">
        <v>212160</v>
      </c>
      <c r="I41" s="22">
        <v>6982</v>
      </c>
      <c r="J41" s="22">
        <v>652541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652541</v>
      </c>
      <c r="X41" s="22">
        <v>1952412</v>
      </c>
      <c r="Y41" s="22">
        <v>-1299871</v>
      </c>
      <c r="Z41" s="23">
        <v>-66.577699788774098</v>
      </c>
      <c r="AA41" s="20">
        <v>7875286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255059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1523006</v>
      </c>
      <c r="D44" s="20"/>
      <c r="E44" s="21">
        <v>1621142</v>
      </c>
      <c r="F44" s="22">
        <v>1621148</v>
      </c>
      <c r="G44" s="22">
        <v>34158</v>
      </c>
      <c r="H44" s="22">
        <v>19413</v>
      </c>
      <c r="I44" s="22">
        <v>36612</v>
      </c>
      <c r="J44" s="22">
        <v>90183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90183</v>
      </c>
      <c r="X44" s="22">
        <v>487686</v>
      </c>
      <c r="Y44" s="22">
        <v>-397503</v>
      </c>
      <c r="Z44" s="23">
        <v>-81.507978494359079</v>
      </c>
      <c r="AA44" s="20">
        <v>1621148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36994581</v>
      </c>
      <c r="D47" s="29">
        <f t="shared" ref="D47:Y47" si="1">SUM(D34:D46)</f>
        <v>0</v>
      </c>
      <c r="E47" s="30">
        <f t="shared" si="1"/>
        <v>40655846</v>
      </c>
      <c r="F47" s="31">
        <f t="shared" si="1"/>
        <v>40655925</v>
      </c>
      <c r="G47" s="31">
        <f t="shared" si="1"/>
        <v>1828489</v>
      </c>
      <c r="H47" s="31">
        <f t="shared" si="1"/>
        <v>1930192</v>
      </c>
      <c r="I47" s="31">
        <f t="shared" si="1"/>
        <v>2126965</v>
      </c>
      <c r="J47" s="31">
        <f t="shared" si="1"/>
        <v>5885646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5885646</v>
      </c>
      <c r="X47" s="31">
        <f t="shared" si="1"/>
        <v>8626722</v>
      </c>
      <c r="Y47" s="31">
        <f t="shared" si="1"/>
        <v>-2741076</v>
      </c>
      <c r="Z47" s="32">
        <f>+IF(X47&lt;&gt;0,+(Y47/X47)*100,0)</f>
        <v>-31.774247506758652</v>
      </c>
      <c r="AA47" s="29">
        <f>SUM(AA34:AA46)</f>
        <v>40655925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-23717307</v>
      </c>
      <c r="D48" s="39">
        <f t="shared" si="2"/>
        <v>0</v>
      </c>
      <c r="E48" s="40">
        <f t="shared" si="2"/>
        <v>8687010</v>
      </c>
      <c r="F48" s="41">
        <f t="shared" si="2"/>
        <v>8686931</v>
      </c>
      <c r="G48" s="41">
        <f t="shared" si="2"/>
        <v>-640489</v>
      </c>
      <c r="H48" s="41">
        <f t="shared" si="2"/>
        <v>-745756</v>
      </c>
      <c r="I48" s="41">
        <f t="shared" si="2"/>
        <v>-919182</v>
      </c>
      <c r="J48" s="41">
        <f t="shared" si="2"/>
        <v>-2305427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-2305427</v>
      </c>
      <c r="X48" s="41">
        <f t="shared" si="2"/>
        <v>9045160</v>
      </c>
      <c r="Y48" s="41">
        <f t="shared" si="2"/>
        <v>-11350587</v>
      </c>
      <c r="Z48" s="42">
        <f>+IF(X48&lt;&gt;0,+(Y48/X48)*100,0)</f>
        <v>-125.48796262310451</v>
      </c>
      <c r="AA48" s="39">
        <f>+AA32-AA47</f>
        <v>8686931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-23717307</v>
      </c>
      <c r="D51" s="48">
        <f t="shared" si="3"/>
        <v>0</v>
      </c>
      <c r="E51" s="49">
        <f t="shared" si="3"/>
        <v>8687010</v>
      </c>
      <c r="F51" s="50">
        <f t="shared" si="3"/>
        <v>8686931</v>
      </c>
      <c r="G51" s="50">
        <f t="shared" si="3"/>
        <v>-640489</v>
      </c>
      <c r="H51" s="50">
        <f t="shared" si="3"/>
        <v>-745756</v>
      </c>
      <c r="I51" s="50">
        <f t="shared" si="3"/>
        <v>-919182</v>
      </c>
      <c r="J51" s="50">
        <f t="shared" si="3"/>
        <v>-2305427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-2305427</v>
      </c>
      <c r="X51" s="50">
        <f t="shared" si="3"/>
        <v>9045160</v>
      </c>
      <c r="Y51" s="50">
        <f t="shared" si="3"/>
        <v>-11350587</v>
      </c>
      <c r="Z51" s="51">
        <f>+IF(X51&lt;&gt;0,+(Y51/X51)*100,0)</f>
        <v>-125.48796262310451</v>
      </c>
      <c r="AA51" s="48">
        <f>SUM(AA48:AA50)</f>
        <v>8686931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-23717307</v>
      </c>
      <c r="D53" s="54">
        <f>+D51-D52</f>
        <v>0</v>
      </c>
      <c r="E53" s="55">
        <f t="shared" si="4"/>
        <v>8687010</v>
      </c>
      <c r="F53" s="56">
        <f t="shared" si="4"/>
        <v>8686931</v>
      </c>
      <c r="G53" s="56">
        <f t="shared" si="4"/>
        <v>-640489</v>
      </c>
      <c r="H53" s="56">
        <f t="shared" si="4"/>
        <v>-745756</v>
      </c>
      <c r="I53" s="56">
        <f t="shared" si="4"/>
        <v>-919182</v>
      </c>
      <c r="J53" s="56">
        <f t="shared" si="4"/>
        <v>-2305427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-2305427</v>
      </c>
      <c r="X53" s="56">
        <f t="shared" si="4"/>
        <v>9045160</v>
      </c>
      <c r="Y53" s="56">
        <f t="shared" si="4"/>
        <v>-11350587</v>
      </c>
      <c r="Z53" s="57">
        <f>+IF(X53&lt;&gt;0,+(Y53/X53)*100,0)</f>
        <v>-125.48796262310451</v>
      </c>
      <c r="AA53" s="54">
        <f>+AA51-AA52</f>
        <v>8686931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-23717307</v>
      </c>
      <c r="D56" s="48">
        <f>SUM(D53:D55)</f>
        <v>0</v>
      </c>
      <c r="E56" s="49">
        <f t="shared" si="5"/>
        <v>8687010</v>
      </c>
      <c r="F56" s="50">
        <f t="shared" si="5"/>
        <v>8686931</v>
      </c>
      <c r="G56" s="50">
        <f t="shared" si="5"/>
        <v>-640489</v>
      </c>
      <c r="H56" s="50">
        <f t="shared" si="5"/>
        <v>-745756</v>
      </c>
      <c r="I56" s="50">
        <f t="shared" si="5"/>
        <v>-919182</v>
      </c>
      <c r="J56" s="50">
        <f t="shared" si="5"/>
        <v>-2305427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-2305427</v>
      </c>
      <c r="X56" s="50">
        <f t="shared" si="5"/>
        <v>9045160</v>
      </c>
      <c r="Y56" s="50">
        <f t="shared" si="5"/>
        <v>-11350587</v>
      </c>
      <c r="Z56" s="51">
        <f>+IF(X56&lt;&gt;0,+(Y56/X56)*100,0)</f>
        <v>-125.48796262310451</v>
      </c>
      <c r="AA56" s="48">
        <f>SUM(AA53:AA55)</f>
        <v>8686931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-23717307</v>
      </c>
      <c r="D59" s="65">
        <f>SUM(D56:D58)</f>
        <v>0</v>
      </c>
      <c r="E59" s="66">
        <f t="shared" si="6"/>
        <v>8687010</v>
      </c>
      <c r="F59" s="67">
        <f t="shared" si="6"/>
        <v>8686931</v>
      </c>
      <c r="G59" s="67">
        <f t="shared" si="6"/>
        <v>-640489</v>
      </c>
      <c r="H59" s="67">
        <f t="shared" si="6"/>
        <v>-745756</v>
      </c>
      <c r="I59" s="67">
        <f t="shared" si="6"/>
        <v>-919182</v>
      </c>
      <c r="J59" s="67">
        <f t="shared" si="6"/>
        <v>-2305427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-2305427</v>
      </c>
      <c r="X59" s="67">
        <f t="shared" si="6"/>
        <v>9045160</v>
      </c>
      <c r="Y59" s="67">
        <f t="shared" si="6"/>
        <v>-11350587</v>
      </c>
      <c r="Z59" s="68">
        <f>+IF(X59&lt;&gt;0,+(Y59/X59)*100,0)</f>
        <v>-125.48796262310451</v>
      </c>
      <c r="AA59" s="65">
        <f>SUM(AA56:AA58)</f>
        <v>8686931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9337</v>
      </c>
      <c r="I6" s="22"/>
      <c r="J6" s="22">
        <v>9337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9337</v>
      </c>
      <c r="X6" s="22"/>
      <c r="Y6" s="22">
        <v>9337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30427098</v>
      </c>
      <c r="D9" s="20"/>
      <c r="E9" s="21">
        <v>25809404</v>
      </c>
      <c r="F9" s="22">
        <v>25809404</v>
      </c>
      <c r="G9" s="22"/>
      <c r="H9" s="22">
        <v>2562062</v>
      </c>
      <c r="I9" s="22">
        <v>2873976</v>
      </c>
      <c r="J9" s="22">
        <v>5436038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5436038</v>
      </c>
      <c r="X9" s="22">
        <v>6452349</v>
      </c>
      <c r="Y9" s="22">
        <v>-1016311</v>
      </c>
      <c r="Z9" s="23">
        <v>-15.751023386986663</v>
      </c>
      <c r="AA9" s="20">
        <v>25809404</v>
      </c>
    </row>
    <row r="10" spans="1:27" ht="13.5" x14ac:dyDescent="0.25">
      <c r="A10" s="19" t="s">
        <v>38</v>
      </c>
      <c r="B10" s="15" t="s">
        <v>32</v>
      </c>
      <c r="C10" s="20">
        <v>660632</v>
      </c>
      <c r="D10" s="20"/>
      <c r="E10" s="21">
        <v>17000</v>
      </c>
      <c r="F10" s="22">
        <v>17000</v>
      </c>
      <c r="G10" s="22"/>
      <c r="H10" s="22">
        <v>55355</v>
      </c>
      <c r="I10" s="22">
        <v>77882</v>
      </c>
      <c r="J10" s="22">
        <v>133237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133237</v>
      </c>
      <c r="X10" s="22">
        <v>4251</v>
      </c>
      <c r="Y10" s="22">
        <v>128986</v>
      </c>
      <c r="Z10" s="23">
        <v>3034.2507645259939</v>
      </c>
      <c r="AA10" s="20">
        <v>17000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3242132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34329862</v>
      </c>
      <c r="D32" s="29">
        <f t="shared" ref="D32:Y32" si="0">SUM(D6:D31)</f>
        <v>0</v>
      </c>
      <c r="E32" s="30">
        <f t="shared" si="0"/>
        <v>25826404</v>
      </c>
      <c r="F32" s="31">
        <f t="shared" si="0"/>
        <v>25826404</v>
      </c>
      <c r="G32" s="31">
        <f t="shared" si="0"/>
        <v>0</v>
      </c>
      <c r="H32" s="31">
        <f t="shared" si="0"/>
        <v>2626754</v>
      </c>
      <c r="I32" s="31">
        <f t="shared" si="0"/>
        <v>2951858</v>
      </c>
      <c r="J32" s="31">
        <f t="shared" si="0"/>
        <v>5578612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5578612</v>
      </c>
      <c r="X32" s="31">
        <f t="shared" si="0"/>
        <v>6456600</v>
      </c>
      <c r="Y32" s="31">
        <f t="shared" si="0"/>
        <v>-877988</v>
      </c>
      <c r="Z32" s="32">
        <f>+IF(X32&lt;&gt;0,+(Y32/X32)*100,0)</f>
        <v>-13.598302512158103</v>
      </c>
      <c r="AA32" s="29">
        <f>SUM(AA6:AA31)</f>
        <v>25826404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6297296</v>
      </c>
      <c r="D34" s="20"/>
      <c r="E34" s="21">
        <v>30114951</v>
      </c>
      <c r="F34" s="22">
        <v>30114951</v>
      </c>
      <c r="G34" s="22"/>
      <c r="H34" s="22">
        <v>812130</v>
      </c>
      <c r="I34" s="22">
        <v>825536</v>
      </c>
      <c r="J34" s="22">
        <v>1637666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1637666</v>
      </c>
      <c r="X34" s="22">
        <v>7528740</v>
      </c>
      <c r="Y34" s="22">
        <v>-5891074</v>
      </c>
      <c r="Z34" s="23">
        <v>-78.24780773409627</v>
      </c>
      <c r="AA34" s="20">
        <v>30114951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1250001</v>
      </c>
      <c r="Y38" s="22">
        <v>-1250001</v>
      </c>
      <c r="Z38" s="23">
        <v>-100</v>
      </c>
      <c r="AA38" s="20">
        <v>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738396</v>
      </c>
      <c r="D41" s="20"/>
      <c r="E41" s="21">
        <v>235000</v>
      </c>
      <c r="F41" s="22">
        <v>235000</v>
      </c>
      <c r="G41" s="22"/>
      <c r="H41" s="22">
        <v>66017</v>
      </c>
      <c r="I41" s="22">
        <v>39372</v>
      </c>
      <c r="J41" s="22">
        <v>105389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105389</v>
      </c>
      <c r="X41" s="22">
        <v>58752</v>
      </c>
      <c r="Y41" s="22">
        <v>46637</v>
      </c>
      <c r="Z41" s="23">
        <v>79.379425381263616</v>
      </c>
      <c r="AA41" s="20">
        <v>235000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-696150</v>
      </c>
      <c r="D44" s="20"/>
      <c r="E44" s="21">
        <v>402145</v>
      </c>
      <c r="F44" s="22">
        <v>402145</v>
      </c>
      <c r="G44" s="22"/>
      <c r="H44" s="22">
        <v>34263</v>
      </c>
      <c r="I44" s="22"/>
      <c r="J44" s="22">
        <v>34263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34263</v>
      </c>
      <c r="X44" s="22">
        <v>100536</v>
      </c>
      <c r="Y44" s="22">
        <v>-66273</v>
      </c>
      <c r="Z44" s="23">
        <v>-65.91967056576749</v>
      </c>
      <c r="AA44" s="20">
        <v>402145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6339542</v>
      </c>
      <c r="D47" s="29">
        <f t="shared" ref="D47:Y47" si="1">SUM(D34:D46)</f>
        <v>0</v>
      </c>
      <c r="E47" s="30">
        <f t="shared" si="1"/>
        <v>35752096</v>
      </c>
      <c r="F47" s="31">
        <f t="shared" si="1"/>
        <v>35752096</v>
      </c>
      <c r="G47" s="31">
        <f t="shared" si="1"/>
        <v>0</v>
      </c>
      <c r="H47" s="31">
        <f t="shared" si="1"/>
        <v>912410</v>
      </c>
      <c r="I47" s="31">
        <f t="shared" si="1"/>
        <v>864908</v>
      </c>
      <c r="J47" s="31">
        <f t="shared" si="1"/>
        <v>1777318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1777318</v>
      </c>
      <c r="X47" s="31">
        <f t="shared" si="1"/>
        <v>8938029</v>
      </c>
      <c r="Y47" s="31">
        <f t="shared" si="1"/>
        <v>-7160711</v>
      </c>
      <c r="Z47" s="32">
        <f>+IF(X47&lt;&gt;0,+(Y47/X47)*100,0)</f>
        <v>-80.115101439030909</v>
      </c>
      <c r="AA47" s="29">
        <f>SUM(AA34:AA46)</f>
        <v>35752096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27990320</v>
      </c>
      <c r="D48" s="39">
        <f t="shared" si="2"/>
        <v>0</v>
      </c>
      <c r="E48" s="40">
        <f t="shared" si="2"/>
        <v>-9925692</v>
      </c>
      <c r="F48" s="41">
        <f t="shared" si="2"/>
        <v>-9925692</v>
      </c>
      <c r="G48" s="41">
        <f t="shared" si="2"/>
        <v>0</v>
      </c>
      <c r="H48" s="41">
        <f t="shared" si="2"/>
        <v>1714344</v>
      </c>
      <c r="I48" s="41">
        <f t="shared" si="2"/>
        <v>2086950</v>
      </c>
      <c r="J48" s="41">
        <f t="shared" si="2"/>
        <v>3801294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3801294</v>
      </c>
      <c r="X48" s="41">
        <f t="shared" si="2"/>
        <v>-2481429</v>
      </c>
      <c r="Y48" s="41">
        <f t="shared" si="2"/>
        <v>6282723</v>
      </c>
      <c r="Z48" s="42">
        <f>+IF(X48&lt;&gt;0,+(Y48/X48)*100,0)</f>
        <v>-253.18971447500616</v>
      </c>
      <c r="AA48" s="39">
        <f>+AA32-AA47</f>
        <v>-9925692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27990320</v>
      </c>
      <c r="D51" s="48">
        <f t="shared" si="3"/>
        <v>0</v>
      </c>
      <c r="E51" s="49">
        <f t="shared" si="3"/>
        <v>-9925692</v>
      </c>
      <c r="F51" s="50">
        <f t="shared" si="3"/>
        <v>-9925692</v>
      </c>
      <c r="G51" s="50">
        <f t="shared" si="3"/>
        <v>0</v>
      </c>
      <c r="H51" s="50">
        <f t="shared" si="3"/>
        <v>1714344</v>
      </c>
      <c r="I51" s="50">
        <f t="shared" si="3"/>
        <v>2086950</v>
      </c>
      <c r="J51" s="50">
        <f t="shared" si="3"/>
        <v>3801294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3801294</v>
      </c>
      <c r="X51" s="50">
        <f t="shared" si="3"/>
        <v>-2481429</v>
      </c>
      <c r="Y51" s="50">
        <f t="shared" si="3"/>
        <v>6282723</v>
      </c>
      <c r="Z51" s="51">
        <f>+IF(X51&lt;&gt;0,+(Y51/X51)*100,0)</f>
        <v>-253.18971447500616</v>
      </c>
      <c r="AA51" s="48">
        <f>SUM(AA48:AA50)</f>
        <v>-9925692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27990320</v>
      </c>
      <c r="D53" s="54">
        <f>+D51-D52</f>
        <v>0</v>
      </c>
      <c r="E53" s="55">
        <f t="shared" si="4"/>
        <v>-9925692</v>
      </c>
      <c r="F53" s="56">
        <f t="shared" si="4"/>
        <v>-9925692</v>
      </c>
      <c r="G53" s="56">
        <f t="shared" si="4"/>
        <v>0</v>
      </c>
      <c r="H53" s="56">
        <f t="shared" si="4"/>
        <v>1714344</v>
      </c>
      <c r="I53" s="56">
        <f t="shared" si="4"/>
        <v>2086950</v>
      </c>
      <c r="J53" s="56">
        <f t="shared" si="4"/>
        <v>3801294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3801294</v>
      </c>
      <c r="X53" s="56">
        <f t="shared" si="4"/>
        <v>-2481429</v>
      </c>
      <c r="Y53" s="56">
        <f t="shared" si="4"/>
        <v>6282723</v>
      </c>
      <c r="Z53" s="57">
        <f>+IF(X53&lt;&gt;0,+(Y53/X53)*100,0)</f>
        <v>-253.18971447500616</v>
      </c>
      <c r="AA53" s="54">
        <f>+AA51-AA52</f>
        <v>-9925692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27990320</v>
      </c>
      <c r="D56" s="48">
        <f>SUM(D53:D55)</f>
        <v>0</v>
      </c>
      <c r="E56" s="49">
        <f t="shared" si="5"/>
        <v>-9925692</v>
      </c>
      <c r="F56" s="50">
        <f t="shared" si="5"/>
        <v>-9925692</v>
      </c>
      <c r="G56" s="50">
        <f t="shared" si="5"/>
        <v>0</v>
      </c>
      <c r="H56" s="50">
        <f t="shared" si="5"/>
        <v>1714344</v>
      </c>
      <c r="I56" s="50">
        <f t="shared" si="5"/>
        <v>2086950</v>
      </c>
      <c r="J56" s="50">
        <f t="shared" si="5"/>
        <v>3801294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3801294</v>
      </c>
      <c r="X56" s="50">
        <f t="shared" si="5"/>
        <v>-2481429</v>
      </c>
      <c r="Y56" s="50">
        <f t="shared" si="5"/>
        <v>6282723</v>
      </c>
      <c r="Z56" s="51">
        <f>+IF(X56&lt;&gt;0,+(Y56/X56)*100,0)</f>
        <v>-253.18971447500616</v>
      </c>
      <c r="AA56" s="48">
        <f>SUM(AA53:AA55)</f>
        <v>-9925692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27990320</v>
      </c>
      <c r="D59" s="65">
        <f>SUM(D56:D58)</f>
        <v>0</v>
      </c>
      <c r="E59" s="66">
        <f t="shared" si="6"/>
        <v>-9925692</v>
      </c>
      <c r="F59" s="67">
        <f t="shared" si="6"/>
        <v>-9925692</v>
      </c>
      <c r="G59" s="67">
        <f t="shared" si="6"/>
        <v>0</v>
      </c>
      <c r="H59" s="67">
        <f t="shared" si="6"/>
        <v>1714344</v>
      </c>
      <c r="I59" s="67">
        <f t="shared" si="6"/>
        <v>2086950</v>
      </c>
      <c r="J59" s="67">
        <f t="shared" si="6"/>
        <v>3801294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3801294</v>
      </c>
      <c r="X59" s="67">
        <f t="shared" si="6"/>
        <v>-2481429</v>
      </c>
      <c r="Y59" s="67">
        <f t="shared" si="6"/>
        <v>6282723</v>
      </c>
      <c r="Z59" s="68">
        <f>+IF(X59&lt;&gt;0,+(Y59/X59)*100,0)</f>
        <v>-253.18971447500616</v>
      </c>
      <c r="AA59" s="65">
        <f>SUM(AA56:AA58)</f>
        <v>-9925692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1351306</v>
      </c>
      <c r="D9" s="20"/>
      <c r="E9" s="21">
        <v>1599996</v>
      </c>
      <c r="F9" s="22">
        <v>1599996</v>
      </c>
      <c r="G9" s="22">
        <v>117289</v>
      </c>
      <c r="H9" s="22">
        <v>-29749</v>
      </c>
      <c r="I9" s="22">
        <v>54605</v>
      </c>
      <c r="J9" s="22">
        <v>142145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142145</v>
      </c>
      <c r="X9" s="22">
        <v>399999</v>
      </c>
      <c r="Y9" s="22">
        <v>-257854</v>
      </c>
      <c r="Z9" s="23">
        <v>-64.463661159152892</v>
      </c>
      <c r="AA9" s="20">
        <v>1599996</v>
      </c>
    </row>
    <row r="10" spans="1:27" ht="13.5" x14ac:dyDescent="0.25">
      <c r="A10" s="19" t="s">
        <v>38</v>
      </c>
      <c r="B10" s="15" t="s">
        <v>32</v>
      </c>
      <c r="C10" s="20">
        <v>32932</v>
      </c>
      <c r="D10" s="20"/>
      <c r="E10" s="21">
        <v>31416</v>
      </c>
      <c r="F10" s="22">
        <v>31416</v>
      </c>
      <c r="G10" s="22">
        <v>843</v>
      </c>
      <c r="H10" s="22"/>
      <c r="I10" s="22">
        <v>1540</v>
      </c>
      <c r="J10" s="22">
        <v>2383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2383</v>
      </c>
      <c r="X10" s="22">
        <v>7854</v>
      </c>
      <c r="Y10" s="22">
        <v>-5471</v>
      </c>
      <c r="Z10" s="23">
        <v>-69.658772599949074</v>
      </c>
      <c r="AA10" s="20">
        <v>31416</v>
      </c>
    </row>
    <row r="11" spans="1:27" ht="13.5" x14ac:dyDescent="0.25">
      <c r="A11" s="19" t="s">
        <v>39</v>
      </c>
      <c r="B11" s="15" t="s">
        <v>32</v>
      </c>
      <c r="C11" s="20">
        <v>4032152</v>
      </c>
      <c r="D11" s="20"/>
      <c r="E11" s="21">
        <v>7000008</v>
      </c>
      <c r="F11" s="22">
        <v>7000008</v>
      </c>
      <c r="G11" s="22">
        <v>249060</v>
      </c>
      <c r="H11" s="22">
        <v>505034</v>
      </c>
      <c r="I11" s="22">
        <v>404748</v>
      </c>
      <c r="J11" s="22">
        <v>1158842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1158842</v>
      </c>
      <c r="X11" s="22">
        <v>1750002</v>
      </c>
      <c r="Y11" s="22">
        <v>-591160</v>
      </c>
      <c r="Z11" s="23">
        <v>-33.780532822248205</v>
      </c>
      <c r="AA11" s="20">
        <v>7000008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81541</v>
      </c>
      <c r="D13" s="20"/>
      <c r="E13" s="21">
        <v>314100</v>
      </c>
      <c r="F13" s="22">
        <v>314100</v>
      </c>
      <c r="G13" s="22"/>
      <c r="H13" s="22">
        <v>81843</v>
      </c>
      <c r="I13" s="22">
        <v>79399</v>
      </c>
      <c r="J13" s="22">
        <v>161242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161242</v>
      </c>
      <c r="X13" s="22">
        <v>78525</v>
      </c>
      <c r="Y13" s="22">
        <v>82717</v>
      </c>
      <c r="Z13" s="23">
        <v>105.33842725246735</v>
      </c>
      <c r="AA13" s="20">
        <v>314100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20940</v>
      </c>
      <c r="F17" s="22">
        <v>20940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5235</v>
      </c>
      <c r="Y17" s="22">
        <v>-5235</v>
      </c>
      <c r="Z17" s="23">
        <v>-100</v>
      </c>
      <c r="AA17" s="20">
        <v>20940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1450304</v>
      </c>
      <c r="D23" s="20"/>
      <c r="E23" s="21">
        <v>1251288</v>
      </c>
      <c r="F23" s="22">
        <v>1251288</v>
      </c>
      <c r="G23" s="22">
        <v>5838</v>
      </c>
      <c r="H23" s="22">
        <v>5190</v>
      </c>
      <c r="I23" s="22">
        <v>600</v>
      </c>
      <c r="J23" s="22">
        <v>11628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11628</v>
      </c>
      <c r="X23" s="22">
        <v>312822</v>
      </c>
      <c r="Y23" s="22">
        <v>-301194</v>
      </c>
      <c r="Z23" s="23">
        <v>-96.282870130617411</v>
      </c>
      <c r="AA23" s="20">
        <v>1251288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2416000</v>
      </c>
      <c r="D25" s="20"/>
      <c r="E25" s="21">
        <v>1984008</v>
      </c>
      <c r="F25" s="22">
        <v>1984008</v>
      </c>
      <c r="G25" s="22"/>
      <c r="H25" s="22">
        <v>296000</v>
      </c>
      <c r="I25" s="22"/>
      <c r="J25" s="22">
        <v>296000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296000</v>
      </c>
      <c r="X25" s="22">
        <v>496002</v>
      </c>
      <c r="Y25" s="22">
        <v>-200002</v>
      </c>
      <c r="Z25" s="23">
        <v>-40.322821278946456</v>
      </c>
      <c r="AA25" s="20">
        <v>1984008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9364235</v>
      </c>
      <c r="D32" s="29">
        <f t="shared" ref="D32:Y32" si="0">SUM(D6:D31)</f>
        <v>0</v>
      </c>
      <c r="E32" s="30">
        <f t="shared" si="0"/>
        <v>12201756</v>
      </c>
      <c r="F32" s="31">
        <f t="shared" si="0"/>
        <v>12201756</v>
      </c>
      <c r="G32" s="31">
        <f t="shared" si="0"/>
        <v>373030</v>
      </c>
      <c r="H32" s="31">
        <f t="shared" si="0"/>
        <v>858318</v>
      </c>
      <c r="I32" s="31">
        <f t="shared" si="0"/>
        <v>540892</v>
      </c>
      <c r="J32" s="31">
        <f t="shared" si="0"/>
        <v>1772240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1772240</v>
      </c>
      <c r="X32" s="31">
        <f t="shared" si="0"/>
        <v>3050439</v>
      </c>
      <c r="Y32" s="31">
        <f t="shared" si="0"/>
        <v>-1278199</v>
      </c>
      <c r="Z32" s="32">
        <f>+IF(X32&lt;&gt;0,+(Y32/X32)*100,0)</f>
        <v>-41.902132774987471</v>
      </c>
      <c r="AA32" s="29">
        <f>SUM(AA6:AA31)</f>
        <v>12201756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62893171</v>
      </c>
      <c r="D34" s="20"/>
      <c r="E34" s="21">
        <v>67944572</v>
      </c>
      <c r="F34" s="22">
        <v>67944572</v>
      </c>
      <c r="G34" s="22">
        <v>5242142</v>
      </c>
      <c r="H34" s="22">
        <v>5380436</v>
      </c>
      <c r="I34" s="22">
        <v>5411096</v>
      </c>
      <c r="J34" s="22">
        <v>16033674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16033674</v>
      </c>
      <c r="X34" s="22">
        <v>16986144</v>
      </c>
      <c r="Y34" s="22">
        <v>-952470</v>
      </c>
      <c r="Z34" s="23">
        <v>-5.607335013761805</v>
      </c>
      <c r="AA34" s="20">
        <v>67944572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2295415</v>
      </c>
      <c r="D37" s="20"/>
      <c r="E37" s="21">
        <v>3760008</v>
      </c>
      <c r="F37" s="22">
        <v>3760008</v>
      </c>
      <c r="G37" s="22"/>
      <c r="H37" s="22">
        <v>550275</v>
      </c>
      <c r="I37" s="22">
        <v>4340</v>
      </c>
      <c r="J37" s="22">
        <v>554615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554615</v>
      </c>
      <c r="X37" s="22">
        <v>940002</v>
      </c>
      <c r="Y37" s="22">
        <v>-385387</v>
      </c>
      <c r="Z37" s="23">
        <v>-40.998529790362149</v>
      </c>
      <c r="AA37" s="20">
        <v>3760008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605431</v>
      </c>
      <c r="F38" s="22">
        <v>605431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151356</v>
      </c>
      <c r="Y38" s="22">
        <v>-151356</v>
      </c>
      <c r="Z38" s="23">
        <v>-100</v>
      </c>
      <c r="AA38" s="20">
        <v>605431</v>
      </c>
    </row>
    <row r="39" spans="1:27" ht="13.5" x14ac:dyDescent="0.25">
      <c r="A39" s="19" t="s">
        <v>65</v>
      </c>
      <c r="B39" s="15" t="s">
        <v>32</v>
      </c>
      <c r="C39" s="20">
        <v>1440045</v>
      </c>
      <c r="D39" s="20"/>
      <c r="E39" s="21">
        <v>12271872</v>
      </c>
      <c r="F39" s="22">
        <v>12271872</v>
      </c>
      <c r="G39" s="22">
        <v>111532</v>
      </c>
      <c r="H39" s="22">
        <v>111532</v>
      </c>
      <c r="I39" s="22">
        <v>107935</v>
      </c>
      <c r="J39" s="22">
        <v>330999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330999</v>
      </c>
      <c r="X39" s="22">
        <v>3067968</v>
      </c>
      <c r="Y39" s="22">
        <v>-2736969</v>
      </c>
      <c r="Z39" s="23">
        <v>-89.211132580261605</v>
      </c>
      <c r="AA39" s="20">
        <v>12271872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2531757</v>
      </c>
      <c r="D41" s="20"/>
      <c r="E41" s="21">
        <v>5002072</v>
      </c>
      <c r="F41" s="22">
        <v>4947072</v>
      </c>
      <c r="G41" s="22">
        <v>765288</v>
      </c>
      <c r="H41" s="22">
        <v>30275</v>
      </c>
      <c r="I41" s="22">
        <v>137148</v>
      </c>
      <c r="J41" s="22">
        <v>932711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932711</v>
      </c>
      <c r="X41" s="22">
        <v>1195520</v>
      </c>
      <c r="Y41" s="22">
        <v>-262809</v>
      </c>
      <c r="Z41" s="23">
        <v>-21.982819191648822</v>
      </c>
      <c r="AA41" s="20">
        <v>4947072</v>
      </c>
    </row>
    <row r="42" spans="1:27" ht="13.5" x14ac:dyDescent="0.25">
      <c r="A42" s="19" t="s">
        <v>67</v>
      </c>
      <c r="B42" s="15" t="s">
        <v>32</v>
      </c>
      <c r="C42" s="20">
        <v>147200</v>
      </c>
      <c r="D42" s="20"/>
      <c r="E42" s="21">
        <v>110004</v>
      </c>
      <c r="F42" s="22">
        <v>110004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27501</v>
      </c>
      <c r="Y42" s="22">
        <v>-27501</v>
      </c>
      <c r="Z42" s="23">
        <v>-100</v>
      </c>
      <c r="AA42" s="20">
        <v>110004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1961000</v>
      </c>
      <c r="F43" s="22">
        <v>1961000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490251</v>
      </c>
      <c r="Y43" s="22">
        <v>-490251</v>
      </c>
      <c r="Z43" s="23">
        <v>-100</v>
      </c>
      <c r="AA43" s="20">
        <v>1961000</v>
      </c>
    </row>
    <row r="44" spans="1:27" ht="13.5" x14ac:dyDescent="0.25">
      <c r="A44" s="19" t="s">
        <v>69</v>
      </c>
      <c r="B44" s="15" t="s">
        <v>32</v>
      </c>
      <c r="C44" s="20">
        <v>3448141</v>
      </c>
      <c r="D44" s="20"/>
      <c r="E44" s="21">
        <v>6219600</v>
      </c>
      <c r="F44" s="22">
        <v>6274600</v>
      </c>
      <c r="G44" s="22">
        <v>197270</v>
      </c>
      <c r="H44" s="22">
        <v>45239</v>
      </c>
      <c r="I44" s="22">
        <v>161404</v>
      </c>
      <c r="J44" s="22">
        <v>403913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403913</v>
      </c>
      <c r="X44" s="22">
        <v>1609900</v>
      </c>
      <c r="Y44" s="22">
        <v>-1205987</v>
      </c>
      <c r="Z44" s="23">
        <v>-74.910677681843595</v>
      </c>
      <c r="AA44" s="20">
        <v>6274600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72755729</v>
      </c>
      <c r="D47" s="29">
        <f t="shared" ref="D47:Y47" si="1">SUM(D34:D46)</f>
        <v>0</v>
      </c>
      <c r="E47" s="30">
        <f t="shared" si="1"/>
        <v>97874559</v>
      </c>
      <c r="F47" s="31">
        <f t="shared" si="1"/>
        <v>97874559</v>
      </c>
      <c r="G47" s="31">
        <f t="shared" si="1"/>
        <v>6316232</v>
      </c>
      <c r="H47" s="31">
        <f t="shared" si="1"/>
        <v>6117757</v>
      </c>
      <c r="I47" s="31">
        <f t="shared" si="1"/>
        <v>5821923</v>
      </c>
      <c r="J47" s="31">
        <f t="shared" si="1"/>
        <v>18255912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18255912</v>
      </c>
      <c r="X47" s="31">
        <f t="shared" si="1"/>
        <v>24468642</v>
      </c>
      <c r="Y47" s="31">
        <f t="shared" si="1"/>
        <v>-6212730</v>
      </c>
      <c r="Z47" s="32">
        <f>+IF(X47&lt;&gt;0,+(Y47/X47)*100,0)</f>
        <v>-25.390579501714889</v>
      </c>
      <c r="AA47" s="29">
        <f>SUM(AA34:AA46)</f>
        <v>97874559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-63391494</v>
      </c>
      <c r="D48" s="39">
        <f t="shared" si="2"/>
        <v>0</v>
      </c>
      <c r="E48" s="40">
        <f t="shared" si="2"/>
        <v>-85672803</v>
      </c>
      <c r="F48" s="41">
        <f t="shared" si="2"/>
        <v>-85672803</v>
      </c>
      <c r="G48" s="41">
        <f t="shared" si="2"/>
        <v>-5943202</v>
      </c>
      <c r="H48" s="41">
        <f t="shared" si="2"/>
        <v>-5259439</v>
      </c>
      <c r="I48" s="41">
        <f t="shared" si="2"/>
        <v>-5281031</v>
      </c>
      <c r="J48" s="41">
        <f t="shared" si="2"/>
        <v>-16483672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-16483672</v>
      </c>
      <c r="X48" s="41">
        <f t="shared" si="2"/>
        <v>-21418203</v>
      </c>
      <c r="Y48" s="41">
        <f t="shared" si="2"/>
        <v>4934531</v>
      </c>
      <c r="Z48" s="42">
        <f>+IF(X48&lt;&gt;0,+(Y48/X48)*100,0)</f>
        <v>-23.038958964017663</v>
      </c>
      <c r="AA48" s="39">
        <f>+AA32-AA47</f>
        <v>-85672803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-63391494</v>
      </c>
      <c r="D51" s="48">
        <f t="shared" si="3"/>
        <v>0</v>
      </c>
      <c r="E51" s="49">
        <f t="shared" si="3"/>
        <v>-85672803</v>
      </c>
      <c r="F51" s="50">
        <f t="shared" si="3"/>
        <v>-85672803</v>
      </c>
      <c r="G51" s="50">
        <f t="shared" si="3"/>
        <v>-5943202</v>
      </c>
      <c r="H51" s="50">
        <f t="shared" si="3"/>
        <v>-5259439</v>
      </c>
      <c r="I51" s="50">
        <f t="shared" si="3"/>
        <v>-5281031</v>
      </c>
      <c r="J51" s="50">
        <f t="shared" si="3"/>
        <v>-16483672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-16483672</v>
      </c>
      <c r="X51" s="50">
        <f t="shared" si="3"/>
        <v>-21418203</v>
      </c>
      <c r="Y51" s="50">
        <f t="shared" si="3"/>
        <v>4934531</v>
      </c>
      <c r="Z51" s="51">
        <f>+IF(X51&lt;&gt;0,+(Y51/X51)*100,0)</f>
        <v>-23.038958964017663</v>
      </c>
      <c r="AA51" s="48">
        <f>SUM(AA48:AA50)</f>
        <v>-85672803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-63391494</v>
      </c>
      <c r="D53" s="54">
        <f>+D51-D52</f>
        <v>0</v>
      </c>
      <c r="E53" s="55">
        <f t="shared" si="4"/>
        <v>-85672803</v>
      </c>
      <c r="F53" s="56">
        <f t="shared" si="4"/>
        <v>-85672803</v>
      </c>
      <c r="G53" s="56">
        <f t="shared" si="4"/>
        <v>-5943202</v>
      </c>
      <c r="H53" s="56">
        <f t="shared" si="4"/>
        <v>-5259439</v>
      </c>
      <c r="I53" s="56">
        <f t="shared" si="4"/>
        <v>-5281031</v>
      </c>
      <c r="J53" s="56">
        <f t="shared" si="4"/>
        <v>-16483672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-16483672</v>
      </c>
      <c r="X53" s="56">
        <f t="shared" si="4"/>
        <v>-21418203</v>
      </c>
      <c r="Y53" s="56">
        <f t="shared" si="4"/>
        <v>4934531</v>
      </c>
      <c r="Z53" s="57">
        <f>+IF(X53&lt;&gt;0,+(Y53/X53)*100,0)</f>
        <v>-23.038958964017663</v>
      </c>
      <c r="AA53" s="54">
        <f>+AA51-AA52</f>
        <v>-85672803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-63391494</v>
      </c>
      <c r="D56" s="48">
        <f>SUM(D53:D55)</f>
        <v>0</v>
      </c>
      <c r="E56" s="49">
        <f t="shared" si="5"/>
        <v>-85672803</v>
      </c>
      <c r="F56" s="50">
        <f t="shared" si="5"/>
        <v>-85672803</v>
      </c>
      <c r="G56" s="50">
        <f t="shared" si="5"/>
        <v>-5943202</v>
      </c>
      <c r="H56" s="50">
        <f t="shared" si="5"/>
        <v>-5259439</v>
      </c>
      <c r="I56" s="50">
        <f t="shared" si="5"/>
        <v>-5281031</v>
      </c>
      <c r="J56" s="50">
        <f t="shared" si="5"/>
        <v>-16483672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-16483672</v>
      </c>
      <c r="X56" s="50">
        <f t="shared" si="5"/>
        <v>-21418203</v>
      </c>
      <c r="Y56" s="50">
        <f t="shared" si="5"/>
        <v>4934531</v>
      </c>
      <c r="Z56" s="51">
        <f>+IF(X56&lt;&gt;0,+(Y56/X56)*100,0)</f>
        <v>-23.038958964017663</v>
      </c>
      <c r="AA56" s="48">
        <f>SUM(AA53:AA55)</f>
        <v>-85672803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-63391494</v>
      </c>
      <c r="D59" s="65">
        <f>SUM(D56:D58)</f>
        <v>0</v>
      </c>
      <c r="E59" s="66">
        <f t="shared" si="6"/>
        <v>-85672803</v>
      </c>
      <c r="F59" s="67">
        <f t="shared" si="6"/>
        <v>-85672803</v>
      </c>
      <c r="G59" s="67">
        <f t="shared" si="6"/>
        <v>-5943202</v>
      </c>
      <c r="H59" s="67">
        <f t="shared" si="6"/>
        <v>-5259439</v>
      </c>
      <c r="I59" s="67">
        <f t="shared" si="6"/>
        <v>-5281031</v>
      </c>
      <c r="J59" s="67">
        <f t="shared" si="6"/>
        <v>-16483672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-16483672</v>
      </c>
      <c r="X59" s="67">
        <f t="shared" si="6"/>
        <v>-21418203</v>
      </c>
      <c r="Y59" s="67">
        <f t="shared" si="6"/>
        <v>4934531</v>
      </c>
      <c r="Z59" s="68">
        <f>+IF(X59&lt;&gt;0,+(Y59/X59)*100,0)</f>
        <v>-23.038958964017663</v>
      </c>
      <c r="AA59" s="65">
        <f>SUM(AA56:AA58)</f>
        <v>-85672803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1084860</v>
      </c>
      <c r="D9" s="20"/>
      <c r="E9" s="21">
        <v>1500000</v>
      </c>
      <c r="F9" s="22">
        <v>1500000</v>
      </c>
      <c r="G9" s="22">
        <v>94657</v>
      </c>
      <c r="H9" s="22">
        <v>94657</v>
      </c>
      <c r="I9" s="22">
        <v>94657</v>
      </c>
      <c r="J9" s="22">
        <v>283971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283971</v>
      </c>
      <c r="X9" s="22">
        <v>206250</v>
      </c>
      <c r="Y9" s="22">
        <v>77721</v>
      </c>
      <c r="Z9" s="23">
        <v>37.682909090909092</v>
      </c>
      <c r="AA9" s="20">
        <v>1500000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1084860</v>
      </c>
      <c r="D32" s="29">
        <f t="shared" ref="D32:Y32" si="0">SUM(D6:D31)</f>
        <v>0</v>
      </c>
      <c r="E32" s="30">
        <f t="shared" si="0"/>
        <v>1500000</v>
      </c>
      <c r="F32" s="31">
        <f t="shared" si="0"/>
        <v>1500000</v>
      </c>
      <c r="G32" s="31">
        <f t="shared" si="0"/>
        <v>94657</v>
      </c>
      <c r="H32" s="31">
        <f t="shared" si="0"/>
        <v>94657</v>
      </c>
      <c r="I32" s="31">
        <f t="shared" si="0"/>
        <v>94657</v>
      </c>
      <c r="J32" s="31">
        <f t="shared" si="0"/>
        <v>283971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283971</v>
      </c>
      <c r="X32" s="31">
        <f t="shared" si="0"/>
        <v>206250</v>
      </c>
      <c r="Y32" s="31">
        <f t="shared" si="0"/>
        <v>77721</v>
      </c>
      <c r="Z32" s="32">
        <f>+IF(X32&lt;&gt;0,+(Y32/X32)*100,0)</f>
        <v>37.682909090909092</v>
      </c>
      <c r="AA32" s="29">
        <f>SUM(AA6:AA31)</f>
        <v>1500000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620700</v>
      </c>
      <c r="F38" s="22">
        <v>620700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620700</v>
      </c>
      <c r="Y38" s="22">
        <v>-620700</v>
      </c>
      <c r="Z38" s="23">
        <v>-100</v>
      </c>
      <c r="AA38" s="20">
        <v>620700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620700</v>
      </c>
      <c r="F47" s="31">
        <f t="shared" si="1"/>
        <v>620700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620700</v>
      </c>
      <c r="Y47" s="31">
        <f t="shared" si="1"/>
        <v>-620700</v>
      </c>
      <c r="Z47" s="32">
        <f>+IF(X47&lt;&gt;0,+(Y47/X47)*100,0)</f>
        <v>-100</v>
      </c>
      <c r="AA47" s="29">
        <f>SUM(AA34:AA46)</f>
        <v>620700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1084860</v>
      </c>
      <c r="D48" s="39">
        <f t="shared" si="2"/>
        <v>0</v>
      </c>
      <c r="E48" s="40">
        <f t="shared" si="2"/>
        <v>879300</v>
      </c>
      <c r="F48" s="41">
        <f t="shared" si="2"/>
        <v>879300</v>
      </c>
      <c r="G48" s="41">
        <f t="shared" si="2"/>
        <v>94657</v>
      </c>
      <c r="H48" s="41">
        <f t="shared" si="2"/>
        <v>94657</v>
      </c>
      <c r="I48" s="41">
        <f t="shared" si="2"/>
        <v>94657</v>
      </c>
      <c r="J48" s="41">
        <f t="shared" si="2"/>
        <v>283971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283971</v>
      </c>
      <c r="X48" s="41">
        <f t="shared" si="2"/>
        <v>-414450</v>
      </c>
      <c r="Y48" s="41">
        <f t="shared" si="2"/>
        <v>698421</v>
      </c>
      <c r="Z48" s="42">
        <f>+IF(X48&lt;&gt;0,+(Y48/X48)*100,0)</f>
        <v>-168.51755338400289</v>
      </c>
      <c r="AA48" s="39">
        <f>+AA32-AA47</f>
        <v>879300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1084860</v>
      </c>
      <c r="D51" s="48">
        <f t="shared" si="3"/>
        <v>0</v>
      </c>
      <c r="E51" s="49">
        <f t="shared" si="3"/>
        <v>879300</v>
      </c>
      <c r="F51" s="50">
        <f t="shared" si="3"/>
        <v>879300</v>
      </c>
      <c r="G51" s="50">
        <f t="shared" si="3"/>
        <v>94657</v>
      </c>
      <c r="H51" s="50">
        <f t="shared" si="3"/>
        <v>94657</v>
      </c>
      <c r="I51" s="50">
        <f t="shared" si="3"/>
        <v>94657</v>
      </c>
      <c r="J51" s="50">
        <f t="shared" si="3"/>
        <v>283971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283971</v>
      </c>
      <c r="X51" s="50">
        <f t="shared" si="3"/>
        <v>-414450</v>
      </c>
      <c r="Y51" s="50">
        <f t="shared" si="3"/>
        <v>698421</v>
      </c>
      <c r="Z51" s="51">
        <f>+IF(X51&lt;&gt;0,+(Y51/X51)*100,0)</f>
        <v>-168.51755338400289</v>
      </c>
      <c r="AA51" s="48">
        <f>SUM(AA48:AA50)</f>
        <v>879300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1084860</v>
      </c>
      <c r="D53" s="54">
        <f>+D51-D52</f>
        <v>0</v>
      </c>
      <c r="E53" s="55">
        <f t="shared" si="4"/>
        <v>879300</v>
      </c>
      <c r="F53" s="56">
        <f t="shared" si="4"/>
        <v>879300</v>
      </c>
      <c r="G53" s="56">
        <f t="shared" si="4"/>
        <v>94657</v>
      </c>
      <c r="H53" s="56">
        <f t="shared" si="4"/>
        <v>94657</v>
      </c>
      <c r="I53" s="56">
        <f t="shared" si="4"/>
        <v>94657</v>
      </c>
      <c r="J53" s="56">
        <f t="shared" si="4"/>
        <v>283971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283971</v>
      </c>
      <c r="X53" s="56">
        <f t="shared" si="4"/>
        <v>-414450</v>
      </c>
      <c r="Y53" s="56">
        <f t="shared" si="4"/>
        <v>698421</v>
      </c>
      <c r="Z53" s="57">
        <f>+IF(X53&lt;&gt;0,+(Y53/X53)*100,0)</f>
        <v>-168.51755338400289</v>
      </c>
      <c r="AA53" s="54">
        <f>+AA51-AA52</f>
        <v>879300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1084860</v>
      </c>
      <c r="D56" s="48">
        <f>SUM(D53:D55)</f>
        <v>0</v>
      </c>
      <c r="E56" s="49">
        <f t="shared" si="5"/>
        <v>879300</v>
      </c>
      <c r="F56" s="50">
        <f t="shared" si="5"/>
        <v>879300</v>
      </c>
      <c r="G56" s="50">
        <f t="shared" si="5"/>
        <v>94657</v>
      </c>
      <c r="H56" s="50">
        <f t="shared" si="5"/>
        <v>94657</v>
      </c>
      <c r="I56" s="50">
        <f t="shared" si="5"/>
        <v>94657</v>
      </c>
      <c r="J56" s="50">
        <f t="shared" si="5"/>
        <v>283971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283971</v>
      </c>
      <c r="X56" s="50">
        <f t="shared" si="5"/>
        <v>-414450</v>
      </c>
      <c r="Y56" s="50">
        <f t="shared" si="5"/>
        <v>698421</v>
      </c>
      <c r="Z56" s="51">
        <f>+IF(X56&lt;&gt;0,+(Y56/X56)*100,0)</f>
        <v>-168.51755338400289</v>
      </c>
      <c r="AA56" s="48">
        <f>SUM(AA53:AA55)</f>
        <v>879300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1084860</v>
      </c>
      <c r="D59" s="65">
        <f>SUM(D56:D58)</f>
        <v>0</v>
      </c>
      <c r="E59" s="66">
        <f t="shared" si="6"/>
        <v>879300</v>
      </c>
      <c r="F59" s="67">
        <f t="shared" si="6"/>
        <v>879300</v>
      </c>
      <c r="G59" s="67">
        <f t="shared" si="6"/>
        <v>94657</v>
      </c>
      <c r="H59" s="67">
        <f t="shared" si="6"/>
        <v>94657</v>
      </c>
      <c r="I59" s="67">
        <f t="shared" si="6"/>
        <v>94657</v>
      </c>
      <c r="J59" s="67">
        <f t="shared" si="6"/>
        <v>283971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283971</v>
      </c>
      <c r="X59" s="67">
        <f t="shared" si="6"/>
        <v>-414450</v>
      </c>
      <c r="Y59" s="67">
        <f t="shared" si="6"/>
        <v>698421</v>
      </c>
      <c r="Z59" s="68">
        <f>+IF(X59&lt;&gt;0,+(Y59/X59)*100,0)</f>
        <v>-168.51755338400289</v>
      </c>
      <c r="AA59" s="65">
        <f>SUM(AA56:AA58)</f>
        <v>879300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630384</v>
      </c>
      <c r="D9" s="20"/>
      <c r="E9" s="21">
        <v>412851</v>
      </c>
      <c r="F9" s="22">
        <v>359001</v>
      </c>
      <c r="G9" s="22"/>
      <c r="H9" s="22"/>
      <c r="I9" s="22">
        <v>107840</v>
      </c>
      <c r="J9" s="22">
        <v>107840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107840</v>
      </c>
      <c r="X9" s="22">
        <v>49365</v>
      </c>
      <c r="Y9" s="22">
        <v>58475</v>
      </c>
      <c r="Z9" s="23">
        <v>118.45437050541882</v>
      </c>
      <c r="AA9" s="20">
        <v>359001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196265</v>
      </c>
      <c r="D13" s="20"/>
      <c r="E13" s="21">
        <v>105300</v>
      </c>
      <c r="F13" s="22">
        <v>105300</v>
      </c>
      <c r="G13" s="22"/>
      <c r="H13" s="22"/>
      <c r="I13" s="22">
        <v>33239</v>
      </c>
      <c r="J13" s="22">
        <v>33239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33239</v>
      </c>
      <c r="X13" s="22">
        <v>26325</v>
      </c>
      <c r="Y13" s="22">
        <v>6914</v>
      </c>
      <c r="Z13" s="23">
        <v>26.264007597340932</v>
      </c>
      <c r="AA13" s="20">
        <v>105300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826649</v>
      </c>
      <c r="D32" s="29">
        <f t="shared" ref="D32:Y32" si="0">SUM(D6:D31)</f>
        <v>0</v>
      </c>
      <c r="E32" s="30">
        <f t="shared" si="0"/>
        <v>518151</v>
      </c>
      <c r="F32" s="31">
        <f t="shared" si="0"/>
        <v>464301</v>
      </c>
      <c r="G32" s="31">
        <f t="shared" si="0"/>
        <v>0</v>
      </c>
      <c r="H32" s="31">
        <f t="shared" si="0"/>
        <v>0</v>
      </c>
      <c r="I32" s="31">
        <f t="shared" si="0"/>
        <v>141079</v>
      </c>
      <c r="J32" s="31">
        <f t="shared" si="0"/>
        <v>141079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141079</v>
      </c>
      <c r="X32" s="31">
        <f t="shared" si="0"/>
        <v>75690</v>
      </c>
      <c r="Y32" s="31">
        <f t="shared" si="0"/>
        <v>65389</v>
      </c>
      <c r="Z32" s="32">
        <f>+IF(X32&lt;&gt;0,+(Y32/X32)*100,0)</f>
        <v>86.390540362002909</v>
      </c>
      <c r="AA32" s="29">
        <f>SUM(AA6:AA31)</f>
        <v>464301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13407476</v>
      </c>
      <c r="D34" s="20"/>
      <c r="E34" s="21">
        <v>16371562</v>
      </c>
      <c r="F34" s="22">
        <v>16371562</v>
      </c>
      <c r="G34" s="22">
        <v>1212813</v>
      </c>
      <c r="H34" s="22">
        <v>1184459</v>
      </c>
      <c r="I34" s="22">
        <v>1207033</v>
      </c>
      <c r="J34" s="22">
        <v>3604305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3604305</v>
      </c>
      <c r="X34" s="22">
        <v>4092909</v>
      </c>
      <c r="Y34" s="22">
        <v>-488604</v>
      </c>
      <c r="Z34" s="23">
        <v>-11.937817332366784</v>
      </c>
      <c r="AA34" s="20">
        <v>16371562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1183307</v>
      </c>
      <c r="D37" s="20"/>
      <c r="E37" s="21">
        <v>4493428</v>
      </c>
      <c r="F37" s="22">
        <v>4493428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1123362</v>
      </c>
      <c r="Y37" s="22">
        <v>-1123362</v>
      </c>
      <c r="Z37" s="23">
        <v>-100</v>
      </c>
      <c r="AA37" s="20">
        <v>4493428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94956</v>
      </c>
      <c r="F38" s="22">
        <v>177526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177526</v>
      </c>
      <c r="Y38" s="22">
        <v>-177526</v>
      </c>
      <c r="Z38" s="23">
        <v>-100</v>
      </c>
      <c r="AA38" s="20">
        <v>177526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3173458</v>
      </c>
      <c r="D41" s="20"/>
      <c r="E41" s="21">
        <v>4038492</v>
      </c>
      <c r="F41" s="22">
        <v>4038492</v>
      </c>
      <c r="G41" s="22">
        <v>212082</v>
      </c>
      <c r="H41" s="22">
        <v>45490</v>
      </c>
      <c r="I41" s="22">
        <v>118756</v>
      </c>
      <c r="J41" s="22">
        <v>376328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376328</v>
      </c>
      <c r="X41" s="22">
        <v>1009632</v>
      </c>
      <c r="Y41" s="22">
        <v>-633304</v>
      </c>
      <c r="Z41" s="23">
        <v>-62.726221038952815</v>
      </c>
      <c r="AA41" s="20">
        <v>4038492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2764022</v>
      </c>
      <c r="D44" s="20"/>
      <c r="E44" s="21">
        <v>3696159</v>
      </c>
      <c r="F44" s="22">
        <v>3696159</v>
      </c>
      <c r="G44" s="22">
        <v>51526</v>
      </c>
      <c r="H44" s="22">
        <v>42794</v>
      </c>
      <c r="I44" s="22">
        <v>89144</v>
      </c>
      <c r="J44" s="22">
        <v>183464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183464</v>
      </c>
      <c r="X44" s="22">
        <v>924060</v>
      </c>
      <c r="Y44" s="22">
        <v>-740596</v>
      </c>
      <c r="Z44" s="23">
        <v>-80.145877973291775</v>
      </c>
      <c r="AA44" s="20">
        <v>3696159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20528263</v>
      </c>
      <c r="D47" s="29">
        <f t="shared" ref="D47:Y47" si="1">SUM(D34:D46)</f>
        <v>0</v>
      </c>
      <c r="E47" s="30">
        <f t="shared" si="1"/>
        <v>28694597</v>
      </c>
      <c r="F47" s="31">
        <f t="shared" si="1"/>
        <v>28777167</v>
      </c>
      <c r="G47" s="31">
        <f t="shared" si="1"/>
        <v>1476421</v>
      </c>
      <c r="H47" s="31">
        <f t="shared" si="1"/>
        <v>1272743</v>
      </c>
      <c r="I47" s="31">
        <f t="shared" si="1"/>
        <v>1414933</v>
      </c>
      <c r="J47" s="31">
        <f t="shared" si="1"/>
        <v>4164097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4164097</v>
      </c>
      <c r="X47" s="31">
        <f t="shared" si="1"/>
        <v>7327489</v>
      </c>
      <c r="Y47" s="31">
        <f t="shared" si="1"/>
        <v>-3163392</v>
      </c>
      <c r="Z47" s="32">
        <f>+IF(X47&lt;&gt;0,+(Y47/X47)*100,0)</f>
        <v>-43.171569414843205</v>
      </c>
      <c r="AA47" s="29">
        <f>SUM(AA34:AA46)</f>
        <v>28777167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-19701614</v>
      </c>
      <c r="D48" s="39">
        <f t="shared" si="2"/>
        <v>0</v>
      </c>
      <c r="E48" s="40">
        <f t="shared" si="2"/>
        <v>-28176446</v>
      </c>
      <c r="F48" s="41">
        <f t="shared" si="2"/>
        <v>-28312866</v>
      </c>
      <c r="G48" s="41">
        <f t="shared" si="2"/>
        <v>-1476421</v>
      </c>
      <c r="H48" s="41">
        <f t="shared" si="2"/>
        <v>-1272743</v>
      </c>
      <c r="I48" s="41">
        <f t="shared" si="2"/>
        <v>-1273854</v>
      </c>
      <c r="J48" s="41">
        <f t="shared" si="2"/>
        <v>-4023018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-4023018</v>
      </c>
      <c r="X48" s="41">
        <f t="shared" si="2"/>
        <v>-7251799</v>
      </c>
      <c r="Y48" s="41">
        <f t="shared" si="2"/>
        <v>3228781</v>
      </c>
      <c r="Z48" s="42">
        <f>+IF(X48&lt;&gt;0,+(Y48/X48)*100,0)</f>
        <v>-44.523862285758334</v>
      </c>
      <c r="AA48" s="39">
        <f>+AA32-AA47</f>
        <v>-28312866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-19701614</v>
      </c>
      <c r="D51" s="48">
        <f t="shared" si="3"/>
        <v>0</v>
      </c>
      <c r="E51" s="49">
        <f t="shared" si="3"/>
        <v>-28176446</v>
      </c>
      <c r="F51" s="50">
        <f t="shared" si="3"/>
        <v>-28312866</v>
      </c>
      <c r="G51" s="50">
        <f t="shared" si="3"/>
        <v>-1476421</v>
      </c>
      <c r="H51" s="50">
        <f t="shared" si="3"/>
        <v>-1272743</v>
      </c>
      <c r="I51" s="50">
        <f t="shared" si="3"/>
        <v>-1273854</v>
      </c>
      <c r="J51" s="50">
        <f t="shared" si="3"/>
        <v>-4023018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-4023018</v>
      </c>
      <c r="X51" s="50">
        <f t="shared" si="3"/>
        <v>-7251799</v>
      </c>
      <c r="Y51" s="50">
        <f t="shared" si="3"/>
        <v>3228781</v>
      </c>
      <c r="Z51" s="51">
        <f>+IF(X51&lt;&gt;0,+(Y51/X51)*100,0)</f>
        <v>-44.523862285758334</v>
      </c>
      <c r="AA51" s="48">
        <f>SUM(AA48:AA50)</f>
        <v>-28312866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-19701614</v>
      </c>
      <c r="D53" s="54">
        <f>+D51-D52</f>
        <v>0</v>
      </c>
      <c r="E53" s="55">
        <f t="shared" si="4"/>
        <v>-28176446</v>
      </c>
      <c r="F53" s="56">
        <f t="shared" si="4"/>
        <v>-28312866</v>
      </c>
      <c r="G53" s="56">
        <f t="shared" si="4"/>
        <v>-1476421</v>
      </c>
      <c r="H53" s="56">
        <f t="shared" si="4"/>
        <v>-1272743</v>
      </c>
      <c r="I53" s="56">
        <f t="shared" si="4"/>
        <v>-1273854</v>
      </c>
      <c r="J53" s="56">
        <f t="shared" si="4"/>
        <v>-4023018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-4023018</v>
      </c>
      <c r="X53" s="56">
        <f t="shared" si="4"/>
        <v>-7251799</v>
      </c>
      <c r="Y53" s="56">
        <f t="shared" si="4"/>
        <v>3228781</v>
      </c>
      <c r="Z53" s="57">
        <f>+IF(X53&lt;&gt;0,+(Y53/X53)*100,0)</f>
        <v>-44.523862285758334</v>
      </c>
      <c r="AA53" s="54">
        <f>+AA51-AA52</f>
        <v>-28312866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-19701614</v>
      </c>
      <c r="D56" s="48">
        <f>SUM(D53:D55)</f>
        <v>0</v>
      </c>
      <c r="E56" s="49">
        <f t="shared" si="5"/>
        <v>-28176446</v>
      </c>
      <c r="F56" s="50">
        <f t="shared" si="5"/>
        <v>-28312866</v>
      </c>
      <c r="G56" s="50">
        <f t="shared" si="5"/>
        <v>-1476421</v>
      </c>
      <c r="H56" s="50">
        <f t="shared" si="5"/>
        <v>-1272743</v>
      </c>
      <c r="I56" s="50">
        <f t="shared" si="5"/>
        <v>-1273854</v>
      </c>
      <c r="J56" s="50">
        <f t="shared" si="5"/>
        <v>-4023018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-4023018</v>
      </c>
      <c r="X56" s="50">
        <f t="shared" si="5"/>
        <v>-7251799</v>
      </c>
      <c r="Y56" s="50">
        <f t="shared" si="5"/>
        <v>3228781</v>
      </c>
      <c r="Z56" s="51">
        <f>+IF(X56&lt;&gt;0,+(Y56/X56)*100,0)</f>
        <v>-44.523862285758334</v>
      </c>
      <c r="AA56" s="48">
        <f>SUM(AA53:AA55)</f>
        <v>-28312866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-19701614</v>
      </c>
      <c r="D59" s="65">
        <f>SUM(D56:D58)</f>
        <v>0</v>
      </c>
      <c r="E59" s="66">
        <f t="shared" si="6"/>
        <v>-28176446</v>
      </c>
      <c r="F59" s="67">
        <f t="shared" si="6"/>
        <v>-28312866</v>
      </c>
      <c r="G59" s="67">
        <f t="shared" si="6"/>
        <v>-1476421</v>
      </c>
      <c r="H59" s="67">
        <f t="shared" si="6"/>
        <v>-1272743</v>
      </c>
      <c r="I59" s="67">
        <f t="shared" si="6"/>
        <v>-1273854</v>
      </c>
      <c r="J59" s="67">
        <f t="shared" si="6"/>
        <v>-4023018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-4023018</v>
      </c>
      <c r="X59" s="67">
        <f t="shared" si="6"/>
        <v>-7251799</v>
      </c>
      <c r="Y59" s="67">
        <f t="shared" si="6"/>
        <v>3228781</v>
      </c>
      <c r="Z59" s="68">
        <f>+IF(X59&lt;&gt;0,+(Y59/X59)*100,0)</f>
        <v>-44.523862285758334</v>
      </c>
      <c r="AA59" s="65">
        <f>SUM(AA56:AA58)</f>
        <v>-28312866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2440712</v>
      </c>
      <c r="D9" s="20"/>
      <c r="E9" s="21">
        <v>1980583</v>
      </c>
      <c r="F9" s="22">
        <v>1980583</v>
      </c>
      <c r="G9" s="22">
        <v>214167</v>
      </c>
      <c r="H9" s="22">
        <v>214167</v>
      </c>
      <c r="I9" s="22">
        <v>214167</v>
      </c>
      <c r="J9" s="22">
        <v>642501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642501</v>
      </c>
      <c r="X9" s="22">
        <v>495142</v>
      </c>
      <c r="Y9" s="22">
        <v>147359</v>
      </c>
      <c r="Z9" s="23">
        <v>29.760957462707665</v>
      </c>
      <c r="AA9" s="20">
        <v>1980583</v>
      </c>
    </row>
    <row r="10" spans="1:27" ht="13.5" x14ac:dyDescent="0.25">
      <c r="A10" s="19" t="s">
        <v>38</v>
      </c>
      <c r="B10" s="15" t="s">
        <v>32</v>
      </c>
      <c r="C10" s="20">
        <v>23801</v>
      </c>
      <c r="D10" s="20"/>
      <c r="E10" s="21">
        <v>28614</v>
      </c>
      <c r="F10" s="22">
        <v>28614</v>
      </c>
      <c r="G10" s="22">
        <v>376</v>
      </c>
      <c r="H10" s="22">
        <v>3990</v>
      </c>
      <c r="I10" s="22">
        <v>2394</v>
      </c>
      <c r="J10" s="22">
        <v>6760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6760</v>
      </c>
      <c r="X10" s="22">
        <v>7149</v>
      </c>
      <c r="Y10" s="22">
        <v>-389</v>
      </c>
      <c r="Z10" s="23">
        <v>-5.441320464400615</v>
      </c>
      <c r="AA10" s="20">
        <v>28614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80000</v>
      </c>
      <c r="F13" s="22">
        <v>80000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19997</v>
      </c>
      <c r="Y13" s="22">
        <v>-19997</v>
      </c>
      <c r="Z13" s="23">
        <v>-100</v>
      </c>
      <c r="AA13" s="20">
        <v>80000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17334538</v>
      </c>
      <c r="D25" s="20"/>
      <c r="E25" s="21">
        <v>47557963</v>
      </c>
      <c r="F25" s="22">
        <v>47557963</v>
      </c>
      <c r="G25" s="22">
        <v>13130838</v>
      </c>
      <c r="H25" s="22"/>
      <c r="I25" s="22"/>
      <c r="J25" s="22">
        <v>13130838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13130838</v>
      </c>
      <c r="X25" s="22">
        <v>11889487</v>
      </c>
      <c r="Y25" s="22">
        <v>1241351</v>
      </c>
      <c r="Z25" s="23">
        <v>10.440744836173335</v>
      </c>
      <c r="AA25" s="20">
        <v>47557963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19799051</v>
      </c>
      <c r="D32" s="29">
        <f t="shared" ref="D32:Y32" si="0">SUM(D6:D31)</f>
        <v>0</v>
      </c>
      <c r="E32" s="30">
        <f t="shared" si="0"/>
        <v>49647160</v>
      </c>
      <c r="F32" s="31">
        <f t="shared" si="0"/>
        <v>49647160</v>
      </c>
      <c r="G32" s="31">
        <f t="shared" si="0"/>
        <v>13345381</v>
      </c>
      <c r="H32" s="31">
        <f t="shared" si="0"/>
        <v>218157</v>
      </c>
      <c r="I32" s="31">
        <f t="shared" si="0"/>
        <v>216561</v>
      </c>
      <c r="J32" s="31">
        <f t="shared" si="0"/>
        <v>13780099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13780099</v>
      </c>
      <c r="X32" s="31">
        <f t="shared" si="0"/>
        <v>12411775</v>
      </c>
      <c r="Y32" s="31">
        <f t="shared" si="0"/>
        <v>1368324</v>
      </c>
      <c r="Z32" s="32">
        <f>+IF(X32&lt;&gt;0,+(Y32/X32)*100,0)</f>
        <v>11.024402230946018</v>
      </c>
      <c r="AA32" s="29">
        <f>SUM(AA6:AA31)</f>
        <v>49647160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18129404</v>
      </c>
      <c r="D34" s="20"/>
      <c r="E34" s="21">
        <v>5306533</v>
      </c>
      <c r="F34" s="22">
        <v>5306533</v>
      </c>
      <c r="G34" s="22">
        <v>1390398</v>
      </c>
      <c r="H34" s="22">
        <v>1274887</v>
      </c>
      <c r="I34" s="22">
        <v>1350090</v>
      </c>
      <c r="J34" s="22">
        <v>4015375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4015375</v>
      </c>
      <c r="X34" s="22">
        <v>1326634</v>
      </c>
      <c r="Y34" s="22">
        <v>2688741</v>
      </c>
      <c r="Z34" s="23">
        <v>202.67391006110199</v>
      </c>
      <c r="AA34" s="20">
        <v>5306533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744985</v>
      </c>
      <c r="D37" s="20"/>
      <c r="E37" s="21">
        <v>3230000</v>
      </c>
      <c r="F37" s="22">
        <v>3230000</v>
      </c>
      <c r="G37" s="22">
        <v>54855</v>
      </c>
      <c r="H37" s="22">
        <v>130005</v>
      </c>
      <c r="I37" s="22">
        <v>54855</v>
      </c>
      <c r="J37" s="22">
        <v>239715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239715</v>
      </c>
      <c r="X37" s="22">
        <v>807497</v>
      </c>
      <c r="Y37" s="22">
        <v>-567782</v>
      </c>
      <c r="Z37" s="23">
        <v>-70.313821599337217</v>
      </c>
      <c r="AA37" s="20">
        <v>3230000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772428</v>
      </c>
      <c r="F38" s="22">
        <v>772428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772428</v>
      </c>
      <c r="Y38" s="22">
        <v>-772428</v>
      </c>
      <c r="Z38" s="23">
        <v>-100</v>
      </c>
      <c r="AA38" s="20">
        <v>772428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828705</v>
      </c>
      <c r="D41" s="20"/>
      <c r="E41" s="21">
        <v>5977100</v>
      </c>
      <c r="F41" s="22">
        <v>5977100</v>
      </c>
      <c r="G41" s="22">
        <v>178000</v>
      </c>
      <c r="H41" s="22"/>
      <c r="I41" s="22"/>
      <c r="J41" s="22">
        <v>178000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178000</v>
      </c>
      <c r="X41" s="22">
        <v>1494281</v>
      </c>
      <c r="Y41" s="22">
        <v>-1316281</v>
      </c>
      <c r="Z41" s="23">
        <v>-88.087916529755788</v>
      </c>
      <c r="AA41" s="20">
        <v>5977100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4091716</v>
      </c>
      <c r="D44" s="20"/>
      <c r="E44" s="21">
        <v>6119000</v>
      </c>
      <c r="F44" s="22">
        <v>6119000</v>
      </c>
      <c r="G44" s="22">
        <v>87983</v>
      </c>
      <c r="H44" s="22">
        <v>113240</v>
      </c>
      <c r="I44" s="22">
        <v>99425</v>
      </c>
      <c r="J44" s="22">
        <v>300648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300648</v>
      </c>
      <c r="X44" s="22">
        <v>1529747</v>
      </c>
      <c r="Y44" s="22">
        <v>-1229099</v>
      </c>
      <c r="Z44" s="23">
        <v>-80.34655403802067</v>
      </c>
      <c r="AA44" s="20">
        <v>6119000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23794810</v>
      </c>
      <c r="D47" s="29">
        <f t="shared" ref="D47:Y47" si="1">SUM(D34:D46)</f>
        <v>0</v>
      </c>
      <c r="E47" s="30">
        <f t="shared" si="1"/>
        <v>21405061</v>
      </c>
      <c r="F47" s="31">
        <f t="shared" si="1"/>
        <v>21405061</v>
      </c>
      <c r="G47" s="31">
        <f t="shared" si="1"/>
        <v>1711236</v>
      </c>
      <c r="H47" s="31">
        <f t="shared" si="1"/>
        <v>1518132</v>
      </c>
      <c r="I47" s="31">
        <f t="shared" si="1"/>
        <v>1504370</v>
      </c>
      <c r="J47" s="31">
        <f t="shared" si="1"/>
        <v>4733738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4733738</v>
      </c>
      <c r="X47" s="31">
        <f t="shared" si="1"/>
        <v>5930587</v>
      </c>
      <c r="Y47" s="31">
        <f t="shared" si="1"/>
        <v>-1196849</v>
      </c>
      <c r="Z47" s="32">
        <f>+IF(X47&lt;&gt;0,+(Y47/X47)*100,0)</f>
        <v>-20.180953419956573</v>
      </c>
      <c r="AA47" s="29">
        <f>SUM(AA34:AA46)</f>
        <v>21405061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-3995759</v>
      </c>
      <c r="D48" s="39">
        <f t="shared" si="2"/>
        <v>0</v>
      </c>
      <c r="E48" s="40">
        <f t="shared" si="2"/>
        <v>28242099</v>
      </c>
      <c r="F48" s="41">
        <f t="shared" si="2"/>
        <v>28242099</v>
      </c>
      <c r="G48" s="41">
        <f t="shared" si="2"/>
        <v>11634145</v>
      </c>
      <c r="H48" s="41">
        <f t="shared" si="2"/>
        <v>-1299975</v>
      </c>
      <c r="I48" s="41">
        <f t="shared" si="2"/>
        <v>-1287809</v>
      </c>
      <c r="J48" s="41">
        <f t="shared" si="2"/>
        <v>9046361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9046361</v>
      </c>
      <c r="X48" s="41">
        <f t="shared" si="2"/>
        <v>6481188</v>
      </c>
      <c r="Y48" s="41">
        <f t="shared" si="2"/>
        <v>2565173</v>
      </c>
      <c r="Z48" s="42">
        <f>+IF(X48&lt;&gt;0,+(Y48/X48)*100,0)</f>
        <v>39.578746982806237</v>
      </c>
      <c r="AA48" s="39">
        <f>+AA32-AA47</f>
        <v>28242099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-3995759</v>
      </c>
      <c r="D51" s="48">
        <f t="shared" si="3"/>
        <v>0</v>
      </c>
      <c r="E51" s="49">
        <f t="shared" si="3"/>
        <v>28242099</v>
      </c>
      <c r="F51" s="50">
        <f t="shared" si="3"/>
        <v>28242099</v>
      </c>
      <c r="G51" s="50">
        <f t="shared" si="3"/>
        <v>11634145</v>
      </c>
      <c r="H51" s="50">
        <f t="shared" si="3"/>
        <v>-1299975</v>
      </c>
      <c r="I51" s="50">
        <f t="shared" si="3"/>
        <v>-1287809</v>
      </c>
      <c r="J51" s="50">
        <f t="shared" si="3"/>
        <v>9046361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9046361</v>
      </c>
      <c r="X51" s="50">
        <f t="shared" si="3"/>
        <v>6481188</v>
      </c>
      <c r="Y51" s="50">
        <f t="shared" si="3"/>
        <v>2565173</v>
      </c>
      <c r="Z51" s="51">
        <f>+IF(X51&lt;&gt;0,+(Y51/X51)*100,0)</f>
        <v>39.578746982806237</v>
      </c>
      <c r="AA51" s="48">
        <f>SUM(AA48:AA50)</f>
        <v>28242099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-3995759</v>
      </c>
      <c r="D53" s="54">
        <f>+D51-D52</f>
        <v>0</v>
      </c>
      <c r="E53" s="55">
        <f t="shared" si="4"/>
        <v>28242099</v>
      </c>
      <c r="F53" s="56">
        <f t="shared" si="4"/>
        <v>28242099</v>
      </c>
      <c r="G53" s="56">
        <f t="shared" si="4"/>
        <v>11634145</v>
      </c>
      <c r="H53" s="56">
        <f t="shared" si="4"/>
        <v>-1299975</v>
      </c>
      <c r="I53" s="56">
        <f t="shared" si="4"/>
        <v>-1287809</v>
      </c>
      <c r="J53" s="56">
        <f t="shared" si="4"/>
        <v>9046361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9046361</v>
      </c>
      <c r="X53" s="56">
        <f t="shared" si="4"/>
        <v>6481188</v>
      </c>
      <c r="Y53" s="56">
        <f t="shared" si="4"/>
        <v>2565173</v>
      </c>
      <c r="Z53" s="57">
        <f>+IF(X53&lt;&gt;0,+(Y53/X53)*100,0)</f>
        <v>39.578746982806237</v>
      </c>
      <c r="AA53" s="54">
        <f>+AA51-AA52</f>
        <v>28242099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-3995759</v>
      </c>
      <c r="D56" s="48">
        <f>SUM(D53:D55)</f>
        <v>0</v>
      </c>
      <c r="E56" s="49">
        <f t="shared" si="5"/>
        <v>28242099</v>
      </c>
      <c r="F56" s="50">
        <f t="shared" si="5"/>
        <v>28242099</v>
      </c>
      <c r="G56" s="50">
        <f t="shared" si="5"/>
        <v>11634145</v>
      </c>
      <c r="H56" s="50">
        <f t="shared" si="5"/>
        <v>-1299975</v>
      </c>
      <c r="I56" s="50">
        <f t="shared" si="5"/>
        <v>-1287809</v>
      </c>
      <c r="J56" s="50">
        <f t="shared" si="5"/>
        <v>9046361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9046361</v>
      </c>
      <c r="X56" s="50">
        <f t="shared" si="5"/>
        <v>6481188</v>
      </c>
      <c r="Y56" s="50">
        <f t="shared" si="5"/>
        <v>2565173</v>
      </c>
      <c r="Z56" s="51">
        <f>+IF(X56&lt;&gt;0,+(Y56/X56)*100,0)</f>
        <v>39.578746982806237</v>
      </c>
      <c r="AA56" s="48">
        <f>SUM(AA53:AA55)</f>
        <v>28242099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-3995759</v>
      </c>
      <c r="D59" s="65">
        <f>SUM(D56:D58)</f>
        <v>0</v>
      </c>
      <c r="E59" s="66">
        <f t="shared" si="6"/>
        <v>28242099</v>
      </c>
      <c r="F59" s="67">
        <f t="shared" si="6"/>
        <v>28242099</v>
      </c>
      <c r="G59" s="67">
        <f t="shared" si="6"/>
        <v>11634145</v>
      </c>
      <c r="H59" s="67">
        <f t="shared" si="6"/>
        <v>-1299975</v>
      </c>
      <c r="I59" s="67">
        <f t="shared" si="6"/>
        <v>-1287809</v>
      </c>
      <c r="J59" s="67">
        <f t="shared" si="6"/>
        <v>9046361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9046361</v>
      </c>
      <c r="X59" s="67">
        <f t="shared" si="6"/>
        <v>6481188</v>
      </c>
      <c r="Y59" s="67">
        <f t="shared" si="6"/>
        <v>2565173</v>
      </c>
      <c r="Z59" s="68">
        <f>+IF(X59&lt;&gt;0,+(Y59/X59)*100,0)</f>
        <v>39.578746982806237</v>
      </c>
      <c r="AA59" s="65">
        <f>SUM(AA56:AA58)</f>
        <v>28242099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53284241</v>
      </c>
      <c r="D9" s="20"/>
      <c r="E9" s="21">
        <v>68241074</v>
      </c>
      <c r="F9" s="22">
        <v>68241074</v>
      </c>
      <c r="G9" s="22">
        <v>58985494</v>
      </c>
      <c r="H9" s="22">
        <v>860852</v>
      </c>
      <c r="I9" s="22">
        <v>559594</v>
      </c>
      <c r="J9" s="22">
        <v>60405940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60405940</v>
      </c>
      <c r="X9" s="22">
        <v>8375354</v>
      </c>
      <c r="Y9" s="22">
        <v>52030586</v>
      </c>
      <c r="Z9" s="23">
        <v>621.23446961167247</v>
      </c>
      <c r="AA9" s="20">
        <v>68241074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1908912</v>
      </c>
      <c r="D17" s="20"/>
      <c r="E17" s="21">
        <v>1924678</v>
      </c>
      <c r="F17" s="22">
        <v>1924678</v>
      </c>
      <c r="G17" s="22">
        <v>181910</v>
      </c>
      <c r="H17" s="22">
        <v>184335</v>
      </c>
      <c r="I17" s="22">
        <v>179308</v>
      </c>
      <c r="J17" s="22">
        <v>545553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545553</v>
      </c>
      <c r="X17" s="22">
        <v>264642</v>
      </c>
      <c r="Y17" s="22">
        <v>280911</v>
      </c>
      <c r="Z17" s="23">
        <v>106.14755027546647</v>
      </c>
      <c r="AA17" s="20">
        <v>1924678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55193153</v>
      </c>
      <c r="D32" s="29">
        <f t="shared" ref="D32:Y32" si="0">SUM(D6:D31)</f>
        <v>0</v>
      </c>
      <c r="E32" s="30">
        <f t="shared" si="0"/>
        <v>70165752</v>
      </c>
      <c r="F32" s="31">
        <f t="shared" si="0"/>
        <v>70165752</v>
      </c>
      <c r="G32" s="31">
        <f t="shared" si="0"/>
        <v>59167404</v>
      </c>
      <c r="H32" s="31">
        <f t="shared" si="0"/>
        <v>1045187</v>
      </c>
      <c r="I32" s="31">
        <f t="shared" si="0"/>
        <v>738902</v>
      </c>
      <c r="J32" s="31">
        <f t="shared" si="0"/>
        <v>60951493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60951493</v>
      </c>
      <c r="X32" s="31">
        <f t="shared" si="0"/>
        <v>8639996</v>
      </c>
      <c r="Y32" s="31">
        <f t="shared" si="0"/>
        <v>52311497</v>
      </c>
      <c r="Z32" s="32">
        <f>+IF(X32&lt;&gt;0,+(Y32/X32)*100,0)</f>
        <v>605.45742150806552</v>
      </c>
      <c r="AA32" s="29">
        <f>SUM(AA6:AA31)</f>
        <v>70165752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66996662</v>
      </c>
      <c r="D34" s="20"/>
      <c r="E34" s="21">
        <v>49490072</v>
      </c>
      <c r="F34" s="22">
        <v>49490072</v>
      </c>
      <c r="G34" s="22">
        <v>5531401</v>
      </c>
      <c r="H34" s="22">
        <v>5277297</v>
      </c>
      <c r="I34" s="22">
        <v>5858263</v>
      </c>
      <c r="J34" s="22">
        <v>16666961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16666961</v>
      </c>
      <c r="X34" s="22">
        <v>12372525</v>
      </c>
      <c r="Y34" s="22">
        <v>4294436</v>
      </c>
      <c r="Z34" s="23">
        <v>34.709455022317591</v>
      </c>
      <c r="AA34" s="20">
        <v>49490072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6043580</v>
      </c>
      <c r="D37" s="20"/>
      <c r="E37" s="21">
        <v>5000000</v>
      </c>
      <c r="F37" s="22">
        <v>5000000</v>
      </c>
      <c r="G37" s="22"/>
      <c r="H37" s="22">
        <v>277420</v>
      </c>
      <c r="I37" s="22"/>
      <c r="J37" s="22">
        <v>277420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277420</v>
      </c>
      <c r="X37" s="22">
        <v>1250001</v>
      </c>
      <c r="Y37" s="22">
        <v>-972581</v>
      </c>
      <c r="Z37" s="23">
        <v>-77.806417754865791</v>
      </c>
      <c r="AA37" s="20">
        <v>5000000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15064428</v>
      </c>
      <c r="D39" s="20"/>
      <c r="E39" s="21">
        <v>19262760</v>
      </c>
      <c r="F39" s="22">
        <v>19262760</v>
      </c>
      <c r="G39" s="22"/>
      <c r="H39" s="22"/>
      <c r="I39" s="22">
        <v>10997934</v>
      </c>
      <c r="J39" s="22">
        <v>10997934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10997934</v>
      </c>
      <c r="X39" s="22">
        <v>4815690</v>
      </c>
      <c r="Y39" s="22">
        <v>6182244</v>
      </c>
      <c r="Z39" s="23">
        <v>128.37711729783271</v>
      </c>
      <c r="AA39" s="20">
        <v>19262760</v>
      </c>
    </row>
    <row r="40" spans="1:27" ht="13.5" x14ac:dyDescent="0.25">
      <c r="A40" s="19" t="s">
        <v>40</v>
      </c>
      <c r="B40" s="15" t="s">
        <v>32</v>
      </c>
      <c r="C40" s="20">
        <v>1793036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5085277</v>
      </c>
      <c r="D41" s="20"/>
      <c r="E41" s="21">
        <v>4879999</v>
      </c>
      <c r="F41" s="22">
        <v>4879999</v>
      </c>
      <c r="G41" s="22">
        <v>1300300</v>
      </c>
      <c r="H41" s="22">
        <v>316242</v>
      </c>
      <c r="I41" s="22">
        <v>824666</v>
      </c>
      <c r="J41" s="22">
        <v>2441208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2441208</v>
      </c>
      <c r="X41" s="22">
        <v>1220001</v>
      </c>
      <c r="Y41" s="22">
        <v>1221207</v>
      </c>
      <c r="Z41" s="23">
        <v>100.09885237798986</v>
      </c>
      <c r="AA41" s="20">
        <v>4879999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6396060</v>
      </c>
      <c r="D44" s="20"/>
      <c r="E44" s="21">
        <v>3152996</v>
      </c>
      <c r="F44" s="22">
        <v>3152996</v>
      </c>
      <c r="G44" s="22">
        <v>57344</v>
      </c>
      <c r="H44" s="22">
        <v>381748</v>
      </c>
      <c r="I44" s="22">
        <v>314102</v>
      </c>
      <c r="J44" s="22">
        <v>753194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753194</v>
      </c>
      <c r="X44" s="22">
        <v>788250</v>
      </c>
      <c r="Y44" s="22">
        <v>-35056</v>
      </c>
      <c r="Z44" s="23">
        <v>-4.4473200126863306</v>
      </c>
      <c r="AA44" s="20">
        <v>3152996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101379043</v>
      </c>
      <c r="D47" s="29">
        <f t="shared" ref="D47:Y47" si="1">SUM(D34:D46)</f>
        <v>0</v>
      </c>
      <c r="E47" s="30">
        <f t="shared" si="1"/>
        <v>81785827</v>
      </c>
      <c r="F47" s="31">
        <f t="shared" si="1"/>
        <v>81785827</v>
      </c>
      <c r="G47" s="31">
        <f t="shared" si="1"/>
        <v>6889045</v>
      </c>
      <c r="H47" s="31">
        <f t="shared" si="1"/>
        <v>6252707</v>
      </c>
      <c r="I47" s="31">
        <f t="shared" si="1"/>
        <v>17994965</v>
      </c>
      <c r="J47" s="31">
        <f t="shared" si="1"/>
        <v>31136717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31136717</v>
      </c>
      <c r="X47" s="31">
        <f t="shared" si="1"/>
        <v>20446467</v>
      </c>
      <c r="Y47" s="31">
        <f t="shared" si="1"/>
        <v>10690250</v>
      </c>
      <c r="Z47" s="32">
        <f>+IF(X47&lt;&gt;0,+(Y47/X47)*100,0)</f>
        <v>52.284093873039282</v>
      </c>
      <c r="AA47" s="29">
        <f>SUM(AA34:AA46)</f>
        <v>81785827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-46185890</v>
      </c>
      <c r="D48" s="39">
        <f t="shared" si="2"/>
        <v>0</v>
      </c>
      <c r="E48" s="40">
        <f t="shared" si="2"/>
        <v>-11620075</v>
      </c>
      <c r="F48" s="41">
        <f t="shared" si="2"/>
        <v>-11620075</v>
      </c>
      <c r="G48" s="41">
        <f t="shared" si="2"/>
        <v>52278359</v>
      </c>
      <c r="H48" s="41">
        <f t="shared" si="2"/>
        <v>-5207520</v>
      </c>
      <c r="I48" s="41">
        <f t="shared" si="2"/>
        <v>-17256063</v>
      </c>
      <c r="J48" s="41">
        <f t="shared" si="2"/>
        <v>29814776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29814776</v>
      </c>
      <c r="X48" s="41">
        <f t="shared" si="2"/>
        <v>-11806471</v>
      </c>
      <c r="Y48" s="41">
        <f t="shared" si="2"/>
        <v>41621247</v>
      </c>
      <c r="Z48" s="42">
        <f>+IF(X48&lt;&gt;0,+(Y48/X48)*100,0)</f>
        <v>-352.52910882515192</v>
      </c>
      <c r="AA48" s="39">
        <f>+AA32-AA47</f>
        <v>-11620075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-46185890</v>
      </c>
      <c r="D51" s="48">
        <f t="shared" si="3"/>
        <v>0</v>
      </c>
      <c r="E51" s="49">
        <f t="shared" si="3"/>
        <v>-11620075</v>
      </c>
      <c r="F51" s="50">
        <f t="shared" si="3"/>
        <v>-11620075</v>
      </c>
      <c r="G51" s="50">
        <f t="shared" si="3"/>
        <v>52278359</v>
      </c>
      <c r="H51" s="50">
        <f t="shared" si="3"/>
        <v>-5207520</v>
      </c>
      <c r="I51" s="50">
        <f t="shared" si="3"/>
        <v>-17256063</v>
      </c>
      <c r="J51" s="50">
        <f t="shared" si="3"/>
        <v>29814776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29814776</v>
      </c>
      <c r="X51" s="50">
        <f t="shared" si="3"/>
        <v>-11806471</v>
      </c>
      <c r="Y51" s="50">
        <f t="shared" si="3"/>
        <v>41621247</v>
      </c>
      <c r="Z51" s="51">
        <f>+IF(X51&lt;&gt;0,+(Y51/X51)*100,0)</f>
        <v>-352.52910882515192</v>
      </c>
      <c r="AA51" s="48">
        <f>SUM(AA48:AA50)</f>
        <v>-11620075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-46185890</v>
      </c>
      <c r="D53" s="54">
        <f>+D51-D52</f>
        <v>0</v>
      </c>
      <c r="E53" s="55">
        <f t="shared" si="4"/>
        <v>-11620075</v>
      </c>
      <c r="F53" s="56">
        <f t="shared" si="4"/>
        <v>-11620075</v>
      </c>
      <c r="G53" s="56">
        <f t="shared" si="4"/>
        <v>52278359</v>
      </c>
      <c r="H53" s="56">
        <f t="shared" si="4"/>
        <v>-5207520</v>
      </c>
      <c r="I53" s="56">
        <f t="shared" si="4"/>
        <v>-17256063</v>
      </c>
      <c r="J53" s="56">
        <f t="shared" si="4"/>
        <v>29814776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29814776</v>
      </c>
      <c r="X53" s="56">
        <f t="shared" si="4"/>
        <v>-11806471</v>
      </c>
      <c r="Y53" s="56">
        <f t="shared" si="4"/>
        <v>41621247</v>
      </c>
      <c r="Z53" s="57">
        <f>+IF(X53&lt;&gt;0,+(Y53/X53)*100,0)</f>
        <v>-352.52910882515192</v>
      </c>
      <c r="AA53" s="54">
        <f>+AA51-AA52</f>
        <v>-11620075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-46185890</v>
      </c>
      <c r="D56" s="48">
        <f>SUM(D53:D55)</f>
        <v>0</v>
      </c>
      <c r="E56" s="49">
        <f t="shared" si="5"/>
        <v>-11620075</v>
      </c>
      <c r="F56" s="50">
        <f t="shared" si="5"/>
        <v>-11620075</v>
      </c>
      <c r="G56" s="50">
        <f t="shared" si="5"/>
        <v>52278359</v>
      </c>
      <c r="H56" s="50">
        <f t="shared" si="5"/>
        <v>-5207520</v>
      </c>
      <c r="I56" s="50">
        <f t="shared" si="5"/>
        <v>-17256063</v>
      </c>
      <c r="J56" s="50">
        <f t="shared" si="5"/>
        <v>29814776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29814776</v>
      </c>
      <c r="X56" s="50">
        <f t="shared" si="5"/>
        <v>-11806471</v>
      </c>
      <c r="Y56" s="50">
        <f t="shared" si="5"/>
        <v>41621247</v>
      </c>
      <c r="Z56" s="51">
        <f>+IF(X56&lt;&gt;0,+(Y56/X56)*100,0)</f>
        <v>-352.52910882515192</v>
      </c>
      <c r="AA56" s="48">
        <f>SUM(AA53:AA55)</f>
        <v>-11620075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-46185890</v>
      </c>
      <c r="D59" s="65">
        <f>SUM(D56:D58)</f>
        <v>0</v>
      </c>
      <c r="E59" s="66">
        <f t="shared" si="6"/>
        <v>-11620075</v>
      </c>
      <c r="F59" s="67">
        <f t="shared" si="6"/>
        <v>-11620075</v>
      </c>
      <c r="G59" s="67">
        <f t="shared" si="6"/>
        <v>52278359</v>
      </c>
      <c r="H59" s="67">
        <f t="shared" si="6"/>
        <v>-5207520</v>
      </c>
      <c r="I59" s="67">
        <f t="shared" si="6"/>
        <v>-17256063</v>
      </c>
      <c r="J59" s="67">
        <f t="shared" si="6"/>
        <v>29814776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29814776</v>
      </c>
      <c r="X59" s="67">
        <f t="shared" si="6"/>
        <v>-11806471</v>
      </c>
      <c r="Y59" s="67">
        <f t="shared" si="6"/>
        <v>41621247</v>
      </c>
      <c r="Z59" s="68">
        <f>+IF(X59&lt;&gt;0,+(Y59/X59)*100,0)</f>
        <v>-352.52910882515192</v>
      </c>
      <c r="AA59" s="65">
        <f>SUM(AA56:AA58)</f>
        <v>-11620075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11713289</v>
      </c>
      <c r="D9" s="20"/>
      <c r="E9" s="21">
        <v>15525768</v>
      </c>
      <c r="F9" s="22">
        <v>15525768</v>
      </c>
      <c r="G9" s="22">
        <v>976164</v>
      </c>
      <c r="H9" s="22">
        <v>959436</v>
      </c>
      <c r="I9" s="22">
        <v>983425</v>
      </c>
      <c r="J9" s="22">
        <v>2919025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2919025</v>
      </c>
      <c r="X9" s="22">
        <v>3881442</v>
      </c>
      <c r="Y9" s="22">
        <v>-962417</v>
      </c>
      <c r="Z9" s="23">
        <v>-24.795346677858383</v>
      </c>
      <c r="AA9" s="20">
        <v>15525768</v>
      </c>
    </row>
    <row r="10" spans="1:27" ht="13.5" x14ac:dyDescent="0.25">
      <c r="A10" s="19" t="s">
        <v>38</v>
      </c>
      <c r="B10" s="15" t="s">
        <v>32</v>
      </c>
      <c r="C10" s="20">
        <v>62589</v>
      </c>
      <c r="D10" s="20"/>
      <c r="E10" s="21">
        <v>40008</v>
      </c>
      <c r="F10" s="22">
        <v>40008</v>
      </c>
      <c r="G10" s="22">
        <v>7381</v>
      </c>
      <c r="H10" s="22">
        <v>10400</v>
      </c>
      <c r="I10" s="22">
        <v>5647</v>
      </c>
      <c r="J10" s="22">
        <v>23428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23428</v>
      </c>
      <c r="X10" s="22">
        <v>10002</v>
      </c>
      <c r="Y10" s="22">
        <v>13426</v>
      </c>
      <c r="Z10" s="23">
        <v>134.23315336932612</v>
      </c>
      <c r="AA10" s="20">
        <v>40008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17731</v>
      </c>
      <c r="D17" s="20"/>
      <c r="E17" s="21">
        <v>9996</v>
      </c>
      <c r="F17" s="22">
        <v>9996</v>
      </c>
      <c r="G17" s="22">
        <v>3226</v>
      </c>
      <c r="H17" s="22">
        <v>6913</v>
      </c>
      <c r="I17" s="22">
        <v>1946</v>
      </c>
      <c r="J17" s="22">
        <v>12085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12085</v>
      </c>
      <c r="X17" s="22">
        <v>2499</v>
      </c>
      <c r="Y17" s="22">
        <v>9586</v>
      </c>
      <c r="Z17" s="23">
        <v>383.59343737494999</v>
      </c>
      <c r="AA17" s="20">
        <v>9996</v>
      </c>
    </row>
    <row r="18" spans="1:27" ht="13.5" x14ac:dyDescent="0.25">
      <c r="A18" s="19" t="s">
        <v>46</v>
      </c>
      <c r="B18" s="15" t="s">
        <v>32</v>
      </c>
      <c r="C18" s="20">
        <v>16371</v>
      </c>
      <c r="D18" s="20"/>
      <c r="E18" s="21">
        <v>22104</v>
      </c>
      <c r="F18" s="22">
        <v>22104</v>
      </c>
      <c r="G18" s="22">
        <v>2962</v>
      </c>
      <c r="H18" s="22">
        <v>7521</v>
      </c>
      <c r="I18" s="22">
        <v>7278</v>
      </c>
      <c r="J18" s="22">
        <v>17761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17761</v>
      </c>
      <c r="X18" s="22">
        <v>5526</v>
      </c>
      <c r="Y18" s="22">
        <v>12235</v>
      </c>
      <c r="Z18" s="23">
        <v>221.40788997466521</v>
      </c>
      <c r="AA18" s="20">
        <v>22104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3690996</v>
      </c>
      <c r="F25" s="22">
        <v>3690996</v>
      </c>
      <c r="G25" s="22"/>
      <c r="H25" s="22">
        <v>679871</v>
      </c>
      <c r="I25" s="22">
        <v>491774</v>
      </c>
      <c r="J25" s="22">
        <v>1171645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1171645</v>
      </c>
      <c r="X25" s="22">
        <v>922749</v>
      </c>
      <c r="Y25" s="22">
        <v>248896</v>
      </c>
      <c r="Z25" s="23">
        <v>26.973315603701547</v>
      </c>
      <c r="AA25" s="20">
        <v>3690996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11809980</v>
      </c>
      <c r="D32" s="29">
        <f t="shared" ref="D32:Y32" si="0">SUM(D6:D31)</f>
        <v>0</v>
      </c>
      <c r="E32" s="30">
        <f t="shared" si="0"/>
        <v>19288872</v>
      </c>
      <c r="F32" s="31">
        <f t="shared" si="0"/>
        <v>19288872</v>
      </c>
      <c r="G32" s="31">
        <f t="shared" si="0"/>
        <v>989733</v>
      </c>
      <c r="H32" s="31">
        <f t="shared" si="0"/>
        <v>1664141</v>
      </c>
      <c r="I32" s="31">
        <f t="shared" si="0"/>
        <v>1490070</v>
      </c>
      <c r="J32" s="31">
        <f t="shared" si="0"/>
        <v>4143944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4143944</v>
      </c>
      <c r="X32" s="31">
        <f t="shared" si="0"/>
        <v>4822218</v>
      </c>
      <c r="Y32" s="31">
        <f t="shared" si="0"/>
        <v>-678274</v>
      </c>
      <c r="Z32" s="32">
        <f>+IF(X32&lt;&gt;0,+(Y32/X32)*100,0)</f>
        <v>-14.065602177255363</v>
      </c>
      <c r="AA32" s="29">
        <f>SUM(AA6:AA31)</f>
        <v>19288872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6696552</v>
      </c>
      <c r="D34" s="20"/>
      <c r="E34" s="21">
        <v>6385932</v>
      </c>
      <c r="F34" s="22">
        <v>6385932</v>
      </c>
      <c r="G34" s="22">
        <v>522127</v>
      </c>
      <c r="H34" s="22">
        <v>579645</v>
      </c>
      <c r="I34" s="22">
        <v>554772</v>
      </c>
      <c r="J34" s="22">
        <v>1656544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1656544</v>
      </c>
      <c r="X34" s="22">
        <v>1596483</v>
      </c>
      <c r="Y34" s="22">
        <v>60061</v>
      </c>
      <c r="Z34" s="23">
        <v>3.7620820265546202</v>
      </c>
      <c r="AA34" s="20">
        <v>6385932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522900</v>
      </c>
      <c r="D37" s="20"/>
      <c r="E37" s="21">
        <v>424404</v>
      </c>
      <c r="F37" s="22">
        <v>424404</v>
      </c>
      <c r="G37" s="22">
        <v>1660</v>
      </c>
      <c r="H37" s="22">
        <v>9776</v>
      </c>
      <c r="I37" s="22"/>
      <c r="J37" s="22">
        <v>11436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11436</v>
      </c>
      <c r="X37" s="22">
        <v>106101</v>
      </c>
      <c r="Y37" s="22">
        <v>-94665</v>
      </c>
      <c r="Z37" s="23">
        <v>-89.221590748437805</v>
      </c>
      <c r="AA37" s="20">
        <v>424404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138483</v>
      </c>
      <c r="D39" s="20"/>
      <c r="E39" s="21">
        <v>230004</v>
      </c>
      <c r="F39" s="22">
        <v>230004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57501</v>
      </c>
      <c r="Y39" s="22">
        <v>-57501</v>
      </c>
      <c r="Z39" s="23">
        <v>-100</v>
      </c>
      <c r="AA39" s="20">
        <v>230004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8470006</v>
      </c>
      <c r="D41" s="20"/>
      <c r="E41" s="21">
        <v>13116600</v>
      </c>
      <c r="F41" s="22">
        <v>13116600</v>
      </c>
      <c r="G41" s="22">
        <v>727883</v>
      </c>
      <c r="H41" s="22">
        <v>1401988</v>
      </c>
      <c r="I41" s="22">
        <v>1211407</v>
      </c>
      <c r="J41" s="22">
        <v>3341278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3341278</v>
      </c>
      <c r="X41" s="22">
        <v>3279150</v>
      </c>
      <c r="Y41" s="22">
        <v>62128</v>
      </c>
      <c r="Z41" s="23">
        <v>1.8946373297958314</v>
      </c>
      <c r="AA41" s="20">
        <v>13116600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970040</v>
      </c>
      <c r="D44" s="20"/>
      <c r="E44" s="21">
        <v>1191276</v>
      </c>
      <c r="F44" s="22">
        <v>1191276</v>
      </c>
      <c r="G44" s="22">
        <v>18006</v>
      </c>
      <c r="H44" s="22">
        <v>102416</v>
      </c>
      <c r="I44" s="22">
        <v>31634</v>
      </c>
      <c r="J44" s="22">
        <v>152056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152056</v>
      </c>
      <c r="X44" s="22">
        <v>297819</v>
      </c>
      <c r="Y44" s="22">
        <v>-145763</v>
      </c>
      <c r="Z44" s="23">
        <v>-48.943485808494422</v>
      </c>
      <c r="AA44" s="20">
        <v>1191276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16797981</v>
      </c>
      <c r="D47" s="29">
        <f t="shared" ref="D47:Y47" si="1">SUM(D34:D46)</f>
        <v>0</v>
      </c>
      <c r="E47" s="30">
        <f t="shared" si="1"/>
        <v>21348216</v>
      </c>
      <c r="F47" s="31">
        <f t="shared" si="1"/>
        <v>21348216</v>
      </c>
      <c r="G47" s="31">
        <f t="shared" si="1"/>
        <v>1269676</v>
      </c>
      <c r="H47" s="31">
        <f t="shared" si="1"/>
        <v>2093825</v>
      </c>
      <c r="I47" s="31">
        <f t="shared" si="1"/>
        <v>1797813</v>
      </c>
      <c r="J47" s="31">
        <f t="shared" si="1"/>
        <v>5161314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5161314</v>
      </c>
      <c r="X47" s="31">
        <f t="shared" si="1"/>
        <v>5337054</v>
      </c>
      <c r="Y47" s="31">
        <f t="shared" si="1"/>
        <v>-175740</v>
      </c>
      <c r="Z47" s="32">
        <f>+IF(X47&lt;&gt;0,+(Y47/X47)*100,0)</f>
        <v>-3.2928278409774379</v>
      </c>
      <c r="AA47" s="29">
        <f>SUM(AA34:AA46)</f>
        <v>21348216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-4988001</v>
      </c>
      <c r="D48" s="39">
        <f t="shared" si="2"/>
        <v>0</v>
      </c>
      <c r="E48" s="40">
        <f t="shared" si="2"/>
        <v>-2059344</v>
      </c>
      <c r="F48" s="41">
        <f t="shared" si="2"/>
        <v>-2059344</v>
      </c>
      <c r="G48" s="41">
        <f t="shared" si="2"/>
        <v>-279943</v>
      </c>
      <c r="H48" s="41">
        <f t="shared" si="2"/>
        <v>-429684</v>
      </c>
      <c r="I48" s="41">
        <f t="shared" si="2"/>
        <v>-307743</v>
      </c>
      <c r="J48" s="41">
        <f t="shared" si="2"/>
        <v>-1017370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-1017370</v>
      </c>
      <c r="X48" s="41">
        <f t="shared" si="2"/>
        <v>-514836</v>
      </c>
      <c r="Y48" s="41">
        <f t="shared" si="2"/>
        <v>-502534</v>
      </c>
      <c r="Z48" s="42">
        <f>+IF(X48&lt;&gt;0,+(Y48/X48)*100,0)</f>
        <v>97.610501208151717</v>
      </c>
      <c r="AA48" s="39">
        <f>+AA32-AA47</f>
        <v>-2059344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-4988001</v>
      </c>
      <c r="D51" s="48">
        <f t="shared" si="3"/>
        <v>0</v>
      </c>
      <c r="E51" s="49">
        <f t="shared" si="3"/>
        <v>-2059344</v>
      </c>
      <c r="F51" s="50">
        <f t="shared" si="3"/>
        <v>-2059344</v>
      </c>
      <c r="G51" s="50">
        <f t="shared" si="3"/>
        <v>-279943</v>
      </c>
      <c r="H51" s="50">
        <f t="shared" si="3"/>
        <v>-429684</v>
      </c>
      <c r="I51" s="50">
        <f t="shared" si="3"/>
        <v>-307743</v>
      </c>
      <c r="J51" s="50">
        <f t="shared" si="3"/>
        <v>-1017370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-1017370</v>
      </c>
      <c r="X51" s="50">
        <f t="shared" si="3"/>
        <v>-514836</v>
      </c>
      <c r="Y51" s="50">
        <f t="shared" si="3"/>
        <v>-502534</v>
      </c>
      <c r="Z51" s="51">
        <f>+IF(X51&lt;&gt;0,+(Y51/X51)*100,0)</f>
        <v>97.610501208151717</v>
      </c>
      <c r="AA51" s="48">
        <f>SUM(AA48:AA50)</f>
        <v>-2059344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-4988001</v>
      </c>
      <c r="D53" s="54">
        <f>+D51-D52</f>
        <v>0</v>
      </c>
      <c r="E53" s="55">
        <f t="shared" si="4"/>
        <v>-2059344</v>
      </c>
      <c r="F53" s="56">
        <f t="shared" si="4"/>
        <v>-2059344</v>
      </c>
      <c r="G53" s="56">
        <f t="shared" si="4"/>
        <v>-279943</v>
      </c>
      <c r="H53" s="56">
        <f t="shared" si="4"/>
        <v>-429684</v>
      </c>
      <c r="I53" s="56">
        <f t="shared" si="4"/>
        <v>-307743</v>
      </c>
      <c r="J53" s="56">
        <f t="shared" si="4"/>
        <v>-1017370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-1017370</v>
      </c>
      <c r="X53" s="56">
        <f t="shared" si="4"/>
        <v>-514836</v>
      </c>
      <c r="Y53" s="56">
        <f t="shared" si="4"/>
        <v>-502534</v>
      </c>
      <c r="Z53" s="57">
        <f>+IF(X53&lt;&gt;0,+(Y53/X53)*100,0)</f>
        <v>97.610501208151717</v>
      </c>
      <c r="AA53" s="54">
        <f>+AA51-AA52</f>
        <v>-2059344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-4988001</v>
      </c>
      <c r="D56" s="48">
        <f>SUM(D53:D55)</f>
        <v>0</v>
      </c>
      <c r="E56" s="49">
        <f t="shared" si="5"/>
        <v>-2059344</v>
      </c>
      <c r="F56" s="50">
        <f t="shared" si="5"/>
        <v>-2059344</v>
      </c>
      <c r="G56" s="50">
        <f t="shared" si="5"/>
        <v>-279943</v>
      </c>
      <c r="H56" s="50">
        <f t="shared" si="5"/>
        <v>-429684</v>
      </c>
      <c r="I56" s="50">
        <f t="shared" si="5"/>
        <v>-307743</v>
      </c>
      <c r="J56" s="50">
        <f t="shared" si="5"/>
        <v>-1017370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-1017370</v>
      </c>
      <c r="X56" s="50">
        <f t="shared" si="5"/>
        <v>-514836</v>
      </c>
      <c r="Y56" s="50">
        <f t="shared" si="5"/>
        <v>-502534</v>
      </c>
      <c r="Z56" s="51">
        <f>+IF(X56&lt;&gt;0,+(Y56/X56)*100,0)</f>
        <v>97.610501208151717</v>
      </c>
      <c r="AA56" s="48">
        <f>SUM(AA53:AA55)</f>
        <v>-2059344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-4988001</v>
      </c>
      <c r="D59" s="65">
        <f>SUM(D56:D58)</f>
        <v>0</v>
      </c>
      <c r="E59" s="66">
        <f t="shared" si="6"/>
        <v>-2059344</v>
      </c>
      <c r="F59" s="67">
        <f t="shared" si="6"/>
        <v>-2059344</v>
      </c>
      <c r="G59" s="67">
        <f t="shared" si="6"/>
        <v>-279943</v>
      </c>
      <c r="H59" s="67">
        <f t="shared" si="6"/>
        <v>-429684</v>
      </c>
      <c r="I59" s="67">
        <f t="shared" si="6"/>
        <v>-307743</v>
      </c>
      <c r="J59" s="67">
        <f t="shared" si="6"/>
        <v>-1017370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-1017370</v>
      </c>
      <c r="X59" s="67">
        <f t="shared" si="6"/>
        <v>-514836</v>
      </c>
      <c r="Y59" s="67">
        <f t="shared" si="6"/>
        <v>-502534</v>
      </c>
      <c r="Z59" s="68">
        <f>+IF(X59&lt;&gt;0,+(Y59/X59)*100,0)</f>
        <v>97.610501208151717</v>
      </c>
      <c r="AA59" s="65">
        <f>SUM(AA56:AA58)</f>
        <v>-2059344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1262598</v>
      </c>
      <c r="D9" s="20"/>
      <c r="E9" s="21">
        <v>1297920</v>
      </c>
      <c r="F9" s="22">
        <v>1297920</v>
      </c>
      <c r="G9" s="22">
        <v>1249511</v>
      </c>
      <c r="H9" s="22">
        <v>111560</v>
      </c>
      <c r="I9" s="22">
        <v>96239</v>
      </c>
      <c r="J9" s="22">
        <v>1457310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1457310</v>
      </c>
      <c r="X9" s="22">
        <v>324480</v>
      </c>
      <c r="Y9" s="22">
        <v>1132830</v>
      </c>
      <c r="Z9" s="23">
        <v>349.12167159763311</v>
      </c>
      <c r="AA9" s="20">
        <v>1297920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9702000</v>
      </c>
      <c r="D25" s="20"/>
      <c r="E25" s="21">
        <v>3667000</v>
      </c>
      <c r="F25" s="22">
        <v>3667000</v>
      </c>
      <c r="G25" s="22"/>
      <c r="H25" s="22">
        <v>1450042</v>
      </c>
      <c r="I25" s="22">
        <v>799147</v>
      </c>
      <c r="J25" s="22">
        <v>2249189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2249189</v>
      </c>
      <c r="X25" s="22">
        <v>916749</v>
      </c>
      <c r="Y25" s="22">
        <v>1332440</v>
      </c>
      <c r="Z25" s="23">
        <v>145.34403637200586</v>
      </c>
      <c r="AA25" s="20">
        <v>3667000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10964598</v>
      </c>
      <c r="D32" s="29">
        <f t="shared" ref="D32:Y32" si="0">SUM(D6:D31)</f>
        <v>0</v>
      </c>
      <c r="E32" s="30">
        <f t="shared" si="0"/>
        <v>4964920</v>
      </c>
      <c r="F32" s="31">
        <f t="shared" si="0"/>
        <v>4964920</v>
      </c>
      <c r="G32" s="31">
        <f t="shared" si="0"/>
        <v>1249511</v>
      </c>
      <c r="H32" s="31">
        <f t="shared" si="0"/>
        <v>1561602</v>
      </c>
      <c r="I32" s="31">
        <f t="shared" si="0"/>
        <v>895386</v>
      </c>
      <c r="J32" s="31">
        <f t="shared" si="0"/>
        <v>3706499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3706499</v>
      </c>
      <c r="X32" s="31">
        <f t="shared" si="0"/>
        <v>1241229</v>
      </c>
      <c r="Y32" s="31">
        <f t="shared" si="0"/>
        <v>2465270</v>
      </c>
      <c r="Z32" s="32">
        <f>+IF(X32&lt;&gt;0,+(Y32/X32)*100,0)</f>
        <v>198.61524344017099</v>
      </c>
      <c r="AA32" s="29">
        <f>SUM(AA6:AA31)</f>
        <v>4964920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13159594</v>
      </c>
      <c r="D34" s="20"/>
      <c r="E34" s="21">
        <v>12465810</v>
      </c>
      <c r="F34" s="22">
        <v>12465810</v>
      </c>
      <c r="G34" s="22">
        <v>1095977</v>
      </c>
      <c r="H34" s="22">
        <v>1083030</v>
      </c>
      <c r="I34" s="22">
        <v>1085398</v>
      </c>
      <c r="J34" s="22">
        <v>3264405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3264405</v>
      </c>
      <c r="X34" s="22">
        <v>3116448</v>
      </c>
      <c r="Y34" s="22">
        <v>147957</v>
      </c>
      <c r="Z34" s="23">
        <v>4.7476165172658105</v>
      </c>
      <c r="AA34" s="20">
        <v>12465810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3498044</v>
      </c>
      <c r="D37" s="20"/>
      <c r="E37" s="21">
        <v>3492300</v>
      </c>
      <c r="F37" s="22">
        <v>3492300</v>
      </c>
      <c r="G37" s="22">
        <v>212500</v>
      </c>
      <c r="H37" s="22">
        <v>326582</v>
      </c>
      <c r="I37" s="22">
        <v>30857</v>
      </c>
      <c r="J37" s="22">
        <v>569939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569939</v>
      </c>
      <c r="X37" s="22">
        <v>873078</v>
      </c>
      <c r="Y37" s="22">
        <v>-303139</v>
      </c>
      <c r="Z37" s="23">
        <v>-34.720723692499412</v>
      </c>
      <c r="AA37" s="20">
        <v>3492300</v>
      </c>
    </row>
    <row r="38" spans="1:27" ht="13.5" x14ac:dyDescent="0.25">
      <c r="A38" s="19" t="s">
        <v>64</v>
      </c>
      <c r="B38" s="15" t="s">
        <v>32</v>
      </c>
      <c r="C38" s="20">
        <v>1258808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71630858</v>
      </c>
      <c r="D39" s="20"/>
      <c r="E39" s="21">
        <v>63547954</v>
      </c>
      <c r="F39" s="22">
        <v>63547954</v>
      </c>
      <c r="G39" s="22">
        <v>6105614</v>
      </c>
      <c r="H39" s="22">
        <v>6105614</v>
      </c>
      <c r="I39" s="22">
        <v>5908660</v>
      </c>
      <c r="J39" s="22">
        <v>18119888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18119888</v>
      </c>
      <c r="X39" s="22">
        <v>15886989</v>
      </c>
      <c r="Y39" s="22">
        <v>2232899</v>
      </c>
      <c r="Z39" s="23">
        <v>14.054891080997162</v>
      </c>
      <c r="AA39" s="20">
        <v>63547954</v>
      </c>
    </row>
    <row r="40" spans="1:27" ht="13.5" x14ac:dyDescent="0.25">
      <c r="A40" s="19" t="s">
        <v>40</v>
      </c>
      <c r="B40" s="15" t="s">
        <v>32</v>
      </c>
      <c r="C40" s="20">
        <v>1037984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12965457</v>
      </c>
      <c r="D41" s="20"/>
      <c r="E41" s="21">
        <v>16670513</v>
      </c>
      <c r="F41" s="22">
        <v>16670513</v>
      </c>
      <c r="G41" s="22">
        <v>690956</v>
      </c>
      <c r="H41" s="22">
        <v>1255996</v>
      </c>
      <c r="I41" s="22">
        <v>704896</v>
      </c>
      <c r="J41" s="22">
        <v>2651848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2651848</v>
      </c>
      <c r="X41" s="22">
        <v>4167627</v>
      </c>
      <c r="Y41" s="22">
        <v>-1515779</v>
      </c>
      <c r="Z41" s="23">
        <v>-36.370313370174436</v>
      </c>
      <c r="AA41" s="20">
        <v>16670513</v>
      </c>
    </row>
    <row r="42" spans="1:27" ht="13.5" x14ac:dyDescent="0.25">
      <c r="A42" s="19" t="s">
        <v>67</v>
      </c>
      <c r="B42" s="15" t="s">
        <v>32</v>
      </c>
      <c r="C42" s="20">
        <v>611962</v>
      </c>
      <c r="D42" s="20"/>
      <c r="E42" s="21">
        <v>650000</v>
      </c>
      <c r="F42" s="22">
        <v>650000</v>
      </c>
      <c r="G42" s="22"/>
      <c r="H42" s="22">
        <v>97257</v>
      </c>
      <c r="I42" s="22">
        <v>63443</v>
      </c>
      <c r="J42" s="22">
        <v>160700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160700</v>
      </c>
      <c r="X42" s="22">
        <v>162501</v>
      </c>
      <c r="Y42" s="22">
        <v>-1801</v>
      </c>
      <c r="Z42" s="23">
        <v>-1.1083008719946339</v>
      </c>
      <c r="AA42" s="20">
        <v>650000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9296518</v>
      </c>
      <c r="D44" s="20"/>
      <c r="E44" s="21">
        <v>6394874</v>
      </c>
      <c r="F44" s="22">
        <v>6394874</v>
      </c>
      <c r="G44" s="22">
        <v>15476</v>
      </c>
      <c r="H44" s="22">
        <v>456129</v>
      </c>
      <c r="I44" s="22">
        <v>510952</v>
      </c>
      <c r="J44" s="22">
        <v>982557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982557</v>
      </c>
      <c r="X44" s="22">
        <v>1598718</v>
      </c>
      <c r="Y44" s="22">
        <v>-616161</v>
      </c>
      <c r="Z44" s="23">
        <v>-38.540943430924031</v>
      </c>
      <c r="AA44" s="20">
        <v>6394874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113459225</v>
      </c>
      <c r="D47" s="29">
        <f t="shared" ref="D47:Y47" si="1">SUM(D34:D46)</f>
        <v>0</v>
      </c>
      <c r="E47" s="30">
        <f t="shared" si="1"/>
        <v>103221451</v>
      </c>
      <c r="F47" s="31">
        <f t="shared" si="1"/>
        <v>103221451</v>
      </c>
      <c r="G47" s="31">
        <f t="shared" si="1"/>
        <v>8120523</v>
      </c>
      <c r="H47" s="31">
        <f t="shared" si="1"/>
        <v>9324608</v>
      </c>
      <c r="I47" s="31">
        <f t="shared" si="1"/>
        <v>8304206</v>
      </c>
      <c r="J47" s="31">
        <f t="shared" si="1"/>
        <v>25749337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25749337</v>
      </c>
      <c r="X47" s="31">
        <f t="shared" si="1"/>
        <v>25805361</v>
      </c>
      <c r="Y47" s="31">
        <f t="shared" si="1"/>
        <v>-56024</v>
      </c>
      <c r="Z47" s="32">
        <f>+IF(X47&lt;&gt;0,+(Y47/X47)*100,0)</f>
        <v>-0.2171021750092936</v>
      </c>
      <c r="AA47" s="29">
        <f>SUM(AA34:AA46)</f>
        <v>103221451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-102494627</v>
      </c>
      <c r="D48" s="39">
        <f t="shared" si="2"/>
        <v>0</v>
      </c>
      <c r="E48" s="40">
        <f t="shared" si="2"/>
        <v>-98256531</v>
      </c>
      <c r="F48" s="41">
        <f t="shared" si="2"/>
        <v>-98256531</v>
      </c>
      <c r="G48" s="41">
        <f t="shared" si="2"/>
        <v>-6871012</v>
      </c>
      <c r="H48" s="41">
        <f t="shared" si="2"/>
        <v>-7763006</v>
      </c>
      <c r="I48" s="41">
        <f t="shared" si="2"/>
        <v>-7408820</v>
      </c>
      <c r="J48" s="41">
        <f t="shared" si="2"/>
        <v>-22042838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-22042838</v>
      </c>
      <c r="X48" s="41">
        <f t="shared" si="2"/>
        <v>-24564132</v>
      </c>
      <c r="Y48" s="41">
        <f t="shared" si="2"/>
        <v>2521294</v>
      </c>
      <c r="Z48" s="42">
        <f>+IF(X48&lt;&gt;0,+(Y48/X48)*100,0)</f>
        <v>-10.264128201232595</v>
      </c>
      <c r="AA48" s="39">
        <f>+AA32-AA47</f>
        <v>-98256531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-102494627</v>
      </c>
      <c r="D51" s="48">
        <f t="shared" si="3"/>
        <v>0</v>
      </c>
      <c r="E51" s="49">
        <f t="shared" si="3"/>
        <v>-98256531</v>
      </c>
      <c r="F51" s="50">
        <f t="shared" si="3"/>
        <v>-98256531</v>
      </c>
      <c r="G51" s="50">
        <f t="shared" si="3"/>
        <v>-6871012</v>
      </c>
      <c r="H51" s="50">
        <f t="shared" si="3"/>
        <v>-7763006</v>
      </c>
      <c r="I51" s="50">
        <f t="shared" si="3"/>
        <v>-7408820</v>
      </c>
      <c r="J51" s="50">
        <f t="shared" si="3"/>
        <v>-22042838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-22042838</v>
      </c>
      <c r="X51" s="50">
        <f t="shared" si="3"/>
        <v>-24564132</v>
      </c>
      <c r="Y51" s="50">
        <f t="shared" si="3"/>
        <v>2521294</v>
      </c>
      <c r="Z51" s="51">
        <f>+IF(X51&lt;&gt;0,+(Y51/X51)*100,0)</f>
        <v>-10.264128201232595</v>
      </c>
      <c r="AA51" s="48">
        <f>SUM(AA48:AA50)</f>
        <v>-98256531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-102494627</v>
      </c>
      <c r="D53" s="54">
        <f>+D51-D52</f>
        <v>0</v>
      </c>
      <c r="E53" s="55">
        <f t="shared" si="4"/>
        <v>-98256531</v>
      </c>
      <c r="F53" s="56">
        <f t="shared" si="4"/>
        <v>-98256531</v>
      </c>
      <c r="G53" s="56">
        <f t="shared" si="4"/>
        <v>-6871012</v>
      </c>
      <c r="H53" s="56">
        <f t="shared" si="4"/>
        <v>-7763006</v>
      </c>
      <c r="I53" s="56">
        <f t="shared" si="4"/>
        <v>-7408820</v>
      </c>
      <c r="J53" s="56">
        <f t="shared" si="4"/>
        <v>-22042838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-22042838</v>
      </c>
      <c r="X53" s="56">
        <f t="shared" si="4"/>
        <v>-24564132</v>
      </c>
      <c r="Y53" s="56">
        <f t="shared" si="4"/>
        <v>2521294</v>
      </c>
      <c r="Z53" s="57">
        <f>+IF(X53&lt;&gt;0,+(Y53/X53)*100,0)</f>
        <v>-10.264128201232595</v>
      </c>
      <c r="AA53" s="54">
        <f>+AA51-AA52</f>
        <v>-98256531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-102494627</v>
      </c>
      <c r="D56" s="48">
        <f>SUM(D53:D55)</f>
        <v>0</v>
      </c>
      <c r="E56" s="49">
        <f t="shared" si="5"/>
        <v>-98256531</v>
      </c>
      <c r="F56" s="50">
        <f t="shared" si="5"/>
        <v>-98256531</v>
      </c>
      <c r="G56" s="50">
        <f t="shared" si="5"/>
        <v>-6871012</v>
      </c>
      <c r="H56" s="50">
        <f t="shared" si="5"/>
        <v>-7763006</v>
      </c>
      <c r="I56" s="50">
        <f t="shared" si="5"/>
        <v>-7408820</v>
      </c>
      <c r="J56" s="50">
        <f t="shared" si="5"/>
        <v>-22042838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-22042838</v>
      </c>
      <c r="X56" s="50">
        <f t="shared" si="5"/>
        <v>-24564132</v>
      </c>
      <c r="Y56" s="50">
        <f t="shared" si="5"/>
        <v>2521294</v>
      </c>
      <c r="Z56" s="51">
        <f>+IF(X56&lt;&gt;0,+(Y56/X56)*100,0)</f>
        <v>-10.264128201232595</v>
      </c>
      <c r="AA56" s="48">
        <f>SUM(AA53:AA55)</f>
        <v>-98256531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-102494627</v>
      </c>
      <c r="D59" s="65">
        <f>SUM(D56:D58)</f>
        <v>0</v>
      </c>
      <c r="E59" s="66">
        <f t="shared" si="6"/>
        <v>-98256531</v>
      </c>
      <c r="F59" s="67">
        <f t="shared" si="6"/>
        <v>-98256531</v>
      </c>
      <c r="G59" s="67">
        <f t="shared" si="6"/>
        <v>-6871012</v>
      </c>
      <c r="H59" s="67">
        <f t="shared" si="6"/>
        <v>-7763006</v>
      </c>
      <c r="I59" s="67">
        <f t="shared" si="6"/>
        <v>-7408820</v>
      </c>
      <c r="J59" s="67">
        <f t="shared" si="6"/>
        <v>-22042838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-22042838</v>
      </c>
      <c r="X59" s="67">
        <f t="shared" si="6"/>
        <v>-24564132</v>
      </c>
      <c r="Y59" s="67">
        <f t="shared" si="6"/>
        <v>2521294</v>
      </c>
      <c r="Z59" s="68">
        <f>+IF(X59&lt;&gt;0,+(Y59/X59)*100,0)</f>
        <v>-10.264128201232595</v>
      </c>
      <c r="AA59" s="65">
        <f>SUM(AA56:AA58)</f>
        <v>-98256531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15477473</v>
      </c>
      <c r="D9" s="20"/>
      <c r="E9" s="21">
        <v>5661336</v>
      </c>
      <c r="F9" s="22">
        <v>5661336</v>
      </c>
      <c r="G9" s="22">
        <v>353229</v>
      </c>
      <c r="H9" s="22">
        <v>356889</v>
      </c>
      <c r="I9" s="22">
        <v>353049</v>
      </c>
      <c r="J9" s="22">
        <v>1063167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1063167</v>
      </c>
      <c r="X9" s="22">
        <v>1415334</v>
      </c>
      <c r="Y9" s="22">
        <v>-352167</v>
      </c>
      <c r="Z9" s="23">
        <v>-24.882253941472474</v>
      </c>
      <c r="AA9" s="20">
        <v>5661336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19992</v>
      </c>
      <c r="F13" s="22">
        <v>19992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4998</v>
      </c>
      <c r="Y13" s="22">
        <v>-4998</v>
      </c>
      <c r="Z13" s="23">
        <v>-100</v>
      </c>
      <c r="AA13" s="20">
        <v>19992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3687000</v>
      </c>
      <c r="D25" s="20"/>
      <c r="E25" s="21">
        <v>3222000</v>
      </c>
      <c r="F25" s="22">
        <v>3222000</v>
      </c>
      <c r="G25" s="22"/>
      <c r="H25" s="22">
        <v>729226</v>
      </c>
      <c r="I25" s="22">
        <v>801335</v>
      </c>
      <c r="J25" s="22">
        <v>1530561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1530561</v>
      </c>
      <c r="X25" s="22">
        <v>805500</v>
      </c>
      <c r="Y25" s="22">
        <v>725061</v>
      </c>
      <c r="Z25" s="23">
        <v>90.013780260707634</v>
      </c>
      <c r="AA25" s="20">
        <v>3222000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19164473</v>
      </c>
      <c r="D32" s="29">
        <f t="shared" ref="D32:Y32" si="0">SUM(D6:D31)</f>
        <v>0</v>
      </c>
      <c r="E32" s="30">
        <f t="shared" si="0"/>
        <v>8903328</v>
      </c>
      <c r="F32" s="31">
        <f t="shared" si="0"/>
        <v>8903328</v>
      </c>
      <c r="G32" s="31">
        <f t="shared" si="0"/>
        <v>353229</v>
      </c>
      <c r="H32" s="31">
        <f t="shared" si="0"/>
        <v>1086115</v>
      </c>
      <c r="I32" s="31">
        <f t="shared" si="0"/>
        <v>1154384</v>
      </c>
      <c r="J32" s="31">
        <f t="shared" si="0"/>
        <v>2593728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2593728</v>
      </c>
      <c r="X32" s="31">
        <f t="shared" si="0"/>
        <v>2225832</v>
      </c>
      <c r="Y32" s="31">
        <f t="shared" si="0"/>
        <v>367896</v>
      </c>
      <c r="Z32" s="32">
        <f>+IF(X32&lt;&gt;0,+(Y32/X32)*100,0)</f>
        <v>16.528471151461567</v>
      </c>
      <c r="AA32" s="29">
        <f>SUM(AA6:AA31)</f>
        <v>8903328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9356357</v>
      </c>
      <c r="D34" s="20"/>
      <c r="E34" s="21">
        <v>11726304</v>
      </c>
      <c r="F34" s="22">
        <v>11726304</v>
      </c>
      <c r="G34" s="22">
        <v>772707</v>
      </c>
      <c r="H34" s="22">
        <v>770789</v>
      </c>
      <c r="I34" s="22">
        <v>780856</v>
      </c>
      <c r="J34" s="22">
        <v>2324352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2324352</v>
      </c>
      <c r="X34" s="22">
        <v>2931576</v>
      </c>
      <c r="Y34" s="22">
        <v>-607224</v>
      </c>
      <c r="Z34" s="23">
        <v>-20.713227287984349</v>
      </c>
      <c r="AA34" s="20">
        <v>11726304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946209</v>
      </c>
      <c r="D37" s="20"/>
      <c r="E37" s="21">
        <v>1497588</v>
      </c>
      <c r="F37" s="22">
        <v>1497588</v>
      </c>
      <c r="G37" s="22"/>
      <c r="H37" s="22">
        <v>161457</v>
      </c>
      <c r="I37" s="22">
        <v>122281</v>
      </c>
      <c r="J37" s="22">
        <v>283738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283738</v>
      </c>
      <c r="X37" s="22">
        <v>374397</v>
      </c>
      <c r="Y37" s="22">
        <v>-90659</v>
      </c>
      <c r="Z37" s="23">
        <v>-24.21467052353518</v>
      </c>
      <c r="AA37" s="20">
        <v>1497588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1767848</v>
      </c>
      <c r="D39" s="20"/>
      <c r="E39" s="21">
        <v>386244</v>
      </c>
      <c r="F39" s="22">
        <v>386244</v>
      </c>
      <c r="G39" s="22"/>
      <c r="H39" s="22">
        <v>12094</v>
      </c>
      <c r="I39" s="22">
        <v>5852</v>
      </c>
      <c r="J39" s="22">
        <v>17946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17946</v>
      </c>
      <c r="X39" s="22">
        <v>96561</v>
      </c>
      <c r="Y39" s="22">
        <v>-78615</v>
      </c>
      <c r="Z39" s="23">
        <v>-81.414856929816381</v>
      </c>
      <c r="AA39" s="20">
        <v>386244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10481054</v>
      </c>
      <c r="D41" s="20"/>
      <c r="E41" s="21">
        <v>12488748</v>
      </c>
      <c r="F41" s="22">
        <v>12488748</v>
      </c>
      <c r="G41" s="22">
        <v>12224</v>
      </c>
      <c r="H41" s="22">
        <v>2077820</v>
      </c>
      <c r="I41" s="22">
        <v>1109843</v>
      </c>
      <c r="J41" s="22">
        <v>3199887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3199887</v>
      </c>
      <c r="X41" s="22">
        <v>3122187</v>
      </c>
      <c r="Y41" s="22">
        <v>77700</v>
      </c>
      <c r="Z41" s="23">
        <v>2.4886401743393334</v>
      </c>
      <c r="AA41" s="20">
        <v>12488748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329477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2434920</v>
      </c>
      <c r="D44" s="20"/>
      <c r="E44" s="21">
        <v>2633592</v>
      </c>
      <c r="F44" s="22">
        <v>2633592</v>
      </c>
      <c r="G44" s="22">
        <v>6980</v>
      </c>
      <c r="H44" s="22">
        <v>100621</v>
      </c>
      <c r="I44" s="22">
        <v>92014</v>
      </c>
      <c r="J44" s="22">
        <v>199615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199615</v>
      </c>
      <c r="X44" s="22">
        <v>658398</v>
      </c>
      <c r="Y44" s="22">
        <v>-458783</v>
      </c>
      <c r="Z44" s="23">
        <v>-69.681712277376292</v>
      </c>
      <c r="AA44" s="20">
        <v>2633592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25315865</v>
      </c>
      <c r="D47" s="29">
        <f t="shared" ref="D47:Y47" si="1">SUM(D34:D46)</f>
        <v>0</v>
      </c>
      <c r="E47" s="30">
        <f t="shared" si="1"/>
        <v>28732476</v>
      </c>
      <c r="F47" s="31">
        <f t="shared" si="1"/>
        <v>28732476</v>
      </c>
      <c r="G47" s="31">
        <f t="shared" si="1"/>
        <v>791911</v>
      </c>
      <c r="H47" s="31">
        <f t="shared" si="1"/>
        <v>3122781</v>
      </c>
      <c r="I47" s="31">
        <f t="shared" si="1"/>
        <v>2110846</v>
      </c>
      <c r="J47" s="31">
        <f t="shared" si="1"/>
        <v>6025538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6025538</v>
      </c>
      <c r="X47" s="31">
        <f t="shared" si="1"/>
        <v>7183119</v>
      </c>
      <c r="Y47" s="31">
        <f t="shared" si="1"/>
        <v>-1157581</v>
      </c>
      <c r="Z47" s="32">
        <f>+IF(X47&lt;&gt;0,+(Y47/X47)*100,0)</f>
        <v>-16.115297546929128</v>
      </c>
      <c r="AA47" s="29">
        <f>SUM(AA34:AA46)</f>
        <v>28732476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-6151392</v>
      </c>
      <c r="D48" s="39">
        <f t="shared" si="2"/>
        <v>0</v>
      </c>
      <c r="E48" s="40">
        <f t="shared" si="2"/>
        <v>-19829148</v>
      </c>
      <c r="F48" s="41">
        <f t="shared" si="2"/>
        <v>-19829148</v>
      </c>
      <c r="G48" s="41">
        <f t="shared" si="2"/>
        <v>-438682</v>
      </c>
      <c r="H48" s="41">
        <f t="shared" si="2"/>
        <v>-2036666</v>
      </c>
      <c r="I48" s="41">
        <f t="shared" si="2"/>
        <v>-956462</v>
      </c>
      <c r="J48" s="41">
        <f t="shared" si="2"/>
        <v>-3431810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-3431810</v>
      </c>
      <c r="X48" s="41">
        <f t="shared" si="2"/>
        <v>-4957287</v>
      </c>
      <c r="Y48" s="41">
        <f t="shared" si="2"/>
        <v>1525477</v>
      </c>
      <c r="Z48" s="42">
        <f>+IF(X48&lt;&gt;0,+(Y48/X48)*100,0)</f>
        <v>-30.772416444720669</v>
      </c>
      <c r="AA48" s="39">
        <f>+AA32-AA47</f>
        <v>-19829148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-6151392</v>
      </c>
      <c r="D51" s="48">
        <f t="shared" si="3"/>
        <v>0</v>
      </c>
      <c r="E51" s="49">
        <f t="shared" si="3"/>
        <v>-19829148</v>
      </c>
      <c r="F51" s="50">
        <f t="shared" si="3"/>
        <v>-19829148</v>
      </c>
      <c r="G51" s="50">
        <f t="shared" si="3"/>
        <v>-438682</v>
      </c>
      <c r="H51" s="50">
        <f t="shared" si="3"/>
        <v>-2036666</v>
      </c>
      <c r="I51" s="50">
        <f t="shared" si="3"/>
        <v>-956462</v>
      </c>
      <c r="J51" s="50">
        <f t="shared" si="3"/>
        <v>-3431810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-3431810</v>
      </c>
      <c r="X51" s="50">
        <f t="shared" si="3"/>
        <v>-4957287</v>
      </c>
      <c r="Y51" s="50">
        <f t="shared" si="3"/>
        <v>1525477</v>
      </c>
      <c r="Z51" s="51">
        <f>+IF(X51&lt;&gt;0,+(Y51/X51)*100,0)</f>
        <v>-30.772416444720669</v>
      </c>
      <c r="AA51" s="48">
        <f>SUM(AA48:AA50)</f>
        <v>-19829148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-6151392</v>
      </c>
      <c r="D53" s="54">
        <f>+D51-D52</f>
        <v>0</v>
      </c>
      <c r="E53" s="55">
        <f t="shared" si="4"/>
        <v>-19829148</v>
      </c>
      <c r="F53" s="56">
        <f t="shared" si="4"/>
        <v>-19829148</v>
      </c>
      <c r="G53" s="56">
        <f t="shared" si="4"/>
        <v>-438682</v>
      </c>
      <c r="H53" s="56">
        <f t="shared" si="4"/>
        <v>-2036666</v>
      </c>
      <c r="I53" s="56">
        <f t="shared" si="4"/>
        <v>-956462</v>
      </c>
      <c r="J53" s="56">
        <f t="shared" si="4"/>
        <v>-3431810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-3431810</v>
      </c>
      <c r="X53" s="56">
        <f t="shared" si="4"/>
        <v>-4957287</v>
      </c>
      <c r="Y53" s="56">
        <f t="shared" si="4"/>
        <v>1525477</v>
      </c>
      <c r="Z53" s="57">
        <f>+IF(X53&lt;&gt;0,+(Y53/X53)*100,0)</f>
        <v>-30.772416444720669</v>
      </c>
      <c r="AA53" s="54">
        <f>+AA51-AA52</f>
        <v>-19829148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-6151392</v>
      </c>
      <c r="D56" s="48">
        <f>SUM(D53:D55)</f>
        <v>0</v>
      </c>
      <c r="E56" s="49">
        <f t="shared" si="5"/>
        <v>-19829148</v>
      </c>
      <c r="F56" s="50">
        <f t="shared" si="5"/>
        <v>-19829148</v>
      </c>
      <c r="G56" s="50">
        <f t="shared" si="5"/>
        <v>-438682</v>
      </c>
      <c r="H56" s="50">
        <f t="shared" si="5"/>
        <v>-2036666</v>
      </c>
      <c r="I56" s="50">
        <f t="shared" si="5"/>
        <v>-956462</v>
      </c>
      <c r="J56" s="50">
        <f t="shared" si="5"/>
        <v>-3431810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-3431810</v>
      </c>
      <c r="X56" s="50">
        <f t="shared" si="5"/>
        <v>-4957287</v>
      </c>
      <c r="Y56" s="50">
        <f t="shared" si="5"/>
        <v>1525477</v>
      </c>
      <c r="Z56" s="51">
        <f>+IF(X56&lt;&gt;0,+(Y56/X56)*100,0)</f>
        <v>-30.772416444720669</v>
      </c>
      <c r="AA56" s="48">
        <f>SUM(AA53:AA55)</f>
        <v>-19829148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-6151392</v>
      </c>
      <c r="D59" s="65">
        <f>SUM(D56:D58)</f>
        <v>0</v>
      </c>
      <c r="E59" s="66">
        <f t="shared" si="6"/>
        <v>-19829148</v>
      </c>
      <c r="F59" s="67">
        <f t="shared" si="6"/>
        <v>-19829148</v>
      </c>
      <c r="G59" s="67">
        <f t="shared" si="6"/>
        <v>-438682</v>
      </c>
      <c r="H59" s="67">
        <f t="shared" si="6"/>
        <v>-2036666</v>
      </c>
      <c r="I59" s="67">
        <f t="shared" si="6"/>
        <v>-956462</v>
      </c>
      <c r="J59" s="67">
        <f t="shared" si="6"/>
        <v>-3431810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-3431810</v>
      </c>
      <c r="X59" s="67">
        <f t="shared" si="6"/>
        <v>-4957287</v>
      </c>
      <c r="Y59" s="67">
        <f t="shared" si="6"/>
        <v>1525477</v>
      </c>
      <c r="Z59" s="68">
        <f>+IF(X59&lt;&gt;0,+(Y59/X59)*100,0)</f>
        <v>-30.772416444720669</v>
      </c>
      <c r="AA59" s="65">
        <f>SUM(AA56:AA58)</f>
        <v>-19829148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662758</v>
      </c>
      <c r="D9" s="20"/>
      <c r="E9" s="21"/>
      <c r="F9" s="22"/>
      <c r="G9" s="22">
        <v>55269</v>
      </c>
      <c r="H9" s="22">
        <v>55269</v>
      </c>
      <c r="I9" s="22">
        <v>54952</v>
      </c>
      <c r="J9" s="22">
        <v>165490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165490</v>
      </c>
      <c r="X9" s="22"/>
      <c r="Y9" s="22">
        <v>165490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662758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55269</v>
      </c>
      <c r="H32" s="31">
        <f t="shared" si="0"/>
        <v>55269</v>
      </c>
      <c r="I32" s="31">
        <f t="shared" si="0"/>
        <v>54952</v>
      </c>
      <c r="J32" s="31">
        <f t="shared" si="0"/>
        <v>165490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165490</v>
      </c>
      <c r="X32" s="31">
        <f t="shared" si="0"/>
        <v>0</v>
      </c>
      <c r="Y32" s="31">
        <f t="shared" si="0"/>
        <v>165490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437722</v>
      </c>
      <c r="D41" s="20"/>
      <c r="E41" s="21">
        <v>980000</v>
      </c>
      <c r="F41" s="22">
        <v>980000</v>
      </c>
      <c r="G41" s="22"/>
      <c r="H41" s="22">
        <v>28990</v>
      </c>
      <c r="I41" s="22">
        <v>303770</v>
      </c>
      <c r="J41" s="22">
        <v>332760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332760</v>
      </c>
      <c r="X41" s="22">
        <v>245001</v>
      </c>
      <c r="Y41" s="22">
        <v>87759</v>
      </c>
      <c r="Z41" s="23">
        <v>35.819853796515119</v>
      </c>
      <c r="AA41" s="20">
        <v>980000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12600</v>
      </c>
      <c r="D44" s="20"/>
      <c r="E44" s="21">
        <v>12600</v>
      </c>
      <c r="F44" s="22">
        <v>12600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3150</v>
      </c>
      <c r="Y44" s="22">
        <v>-3150</v>
      </c>
      <c r="Z44" s="23">
        <v>-100</v>
      </c>
      <c r="AA44" s="20">
        <v>12600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450322</v>
      </c>
      <c r="D47" s="29">
        <f t="shared" ref="D47:Y47" si="1">SUM(D34:D46)</f>
        <v>0</v>
      </c>
      <c r="E47" s="30">
        <f t="shared" si="1"/>
        <v>992600</v>
      </c>
      <c r="F47" s="31">
        <f t="shared" si="1"/>
        <v>992600</v>
      </c>
      <c r="G47" s="31">
        <f t="shared" si="1"/>
        <v>0</v>
      </c>
      <c r="H47" s="31">
        <f t="shared" si="1"/>
        <v>28990</v>
      </c>
      <c r="I47" s="31">
        <f t="shared" si="1"/>
        <v>303770</v>
      </c>
      <c r="J47" s="31">
        <f t="shared" si="1"/>
        <v>332760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332760</v>
      </c>
      <c r="X47" s="31">
        <f t="shared" si="1"/>
        <v>248151</v>
      </c>
      <c r="Y47" s="31">
        <f t="shared" si="1"/>
        <v>84609</v>
      </c>
      <c r="Z47" s="32">
        <f>+IF(X47&lt;&gt;0,+(Y47/X47)*100,0)</f>
        <v>34.095772332168721</v>
      </c>
      <c r="AA47" s="29">
        <f>SUM(AA34:AA46)</f>
        <v>992600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212436</v>
      </c>
      <c r="D48" s="39">
        <f t="shared" si="2"/>
        <v>0</v>
      </c>
      <c r="E48" s="40">
        <f t="shared" si="2"/>
        <v>-992600</v>
      </c>
      <c r="F48" s="41">
        <f t="shared" si="2"/>
        <v>-992600</v>
      </c>
      <c r="G48" s="41">
        <f t="shared" si="2"/>
        <v>55269</v>
      </c>
      <c r="H48" s="41">
        <f t="shared" si="2"/>
        <v>26279</v>
      </c>
      <c r="I48" s="41">
        <f t="shared" si="2"/>
        <v>-248818</v>
      </c>
      <c r="J48" s="41">
        <f t="shared" si="2"/>
        <v>-167270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-167270</v>
      </c>
      <c r="X48" s="41">
        <f t="shared" si="2"/>
        <v>-248151</v>
      </c>
      <c r="Y48" s="41">
        <f t="shared" si="2"/>
        <v>80881</v>
      </c>
      <c r="Z48" s="42">
        <f>+IF(X48&lt;&gt;0,+(Y48/X48)*100,0)</f>
        <v>-32.593461239326054</v>
      </c>
      <c r="AA48" s="39">
        <f>+AA32-AA47</f>
        <v>-992600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212436</v>
      </c>
      <c r="D51" s="48">
        <f t="shared" si="3"/>
        <v>0</v>
      </c>
      <c r="E51" s="49">
        <f t="shared" si="3"/>
        <v>-992600</v>
      </c>
      <c r="F51" s="50">
        <f t="shared" si="3"/>
        <v>-992600</v>
      </c>
      <c r="G51" s="50">
        <f t="shared" si="3"/>
        <v>55269</v>
      </c>
      <c r="H51" s="50">
        <f t="shared" si="3"/>
        <v>26279</v>
      </c>
      <c r="I51" s="50">
        <f t="shared" si="3"/>
        <v>-248818</v>
      </c>
      <c r="J51" s="50">
        <f t="shared" si="3"/>
        <v>-167270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-167270</v>
      </c>
      <c r="X51" s="50">
        <f t="shared" si="3"/>
        <v>-248151</v>
      </c>
      <c r="Y51" s="50">
        <f t="shared" si="3"/>
        <v>80881</v>
      </c>
      <c r="Z51" s="51">
        <f>+IF(X51&lt;&gt;0,+(Y51/X51)*100,0)</f>
        <v>-32.593461239326054</v>
      </c>
      <c r="AA51" s="48">
        <f>SUM(AA48:AA50)</f>
        <v>-992600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212436</v>
      </c>
      <c r="D53" s="54">
        <f>+D51-D52</f>
        <v>0</v>
      </c>
      <c r="E53" s="55">
        <f t="shared" si="4"/>
        <v>-992600</v>
      </c>
      <c r="F53" s="56">
        <f t="shared" si="4"/>
        <v>-992600</v>
      </c>
      <c r="G53" s="56">
        <f t="shared" si="4"/>
        <v>55269</v>
      </c>
      <c r="H53" s="56">
        <f t="shared" si="4"/>
        <v>26279</v>
      </c>
      <c r="I53" s="56">
        <f t="shared" si="4"/>
        <v>-248818</v>
      </c>
      <c r="J53" s="56">
        <f t="shared" si="4"/>
        <v>-167270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-167270</v>
      </c>
      <c r="X53" s="56">
        <f t="shared" si="4"/>
        <v>-248151</v>
      </c>
      <c r="Y53" s="56">
        <f t="shared" si="4"/>
        <v>80881</v>
      </c>
      <c r="Z53" s="57">
        <f>+IF(X53&lt;&gt;0,+(Y53/X53)*100,0)</f>
        <v>-32.593461239326054</v>
      </c>
      <c r="AA53" s="54">
        <f>+AA51-AA52</f>
        <v>-992600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212436</v>
      </c>
      <c r="D56" s="48">
        <f>SUM(D53:D55)</f>
        <v>0</v>
      </c>
      <c r="E56" s="49">
        <f t="shared" si="5"/>
        <v>-992600</v>
      </c>
      <c r="F56" s="50">
        <f t="shared" si="5"/>
        <v>-992600</v>
      </c>
      <c r="G56" s="50">
        <f t="shared" si="5"/>
        <v>55269</v>
      </c>
      <c r="H56" s="50">
        <f t="shared" si="5"/>
        <v>26279</v>
      </c>
      <c r="I56" s="50">
        <f t="shared" si="5"/>
        <v>-248818</v>
      </c>
      <c r="J56" s="50">
        <f t="shared" si="5"/>
        <v>-167270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-167270</v>
      </c>
      <c r="X56" s="50">
        <f t="shared" si="5"/>
        <v>-248151</v>
      </c>
      <c r="Y56" s="50">
        <f t="shared" si="5"/>
        <v>80881</v>
      </c>
      <c r="Z56" s="51">
        <f>+IF(X56&lt;&gt;0,+(Y56/X56)*100,0)</f>
        <v>-32.593461239326054</v>
      </c>
      <c r="AA56" s="48">
        <f>SUM(AA53:AA55)</f>
        <v>-992600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212436</v>
      </c>
      <c r="D59" s="65">
        <f>SUM(D56:D58)</f>
        <v>0</v>
      </c>
      <c r="E59" s="66">
        <f t="shared" si="6"/>
        <v>-992600</v>
      </c>
      <c r="F59" s="67">
        <f t="shared" si="6"/>
        <v>-992600</v>
      </c>
      <c r="G59" s="67">
        <f t="shared" si="6"/>
        <v>55269</v>
      </c>
      <c r="H59" s="67">
        <f t="shared" si="6"/>
        <v>26279</v>
      </c>
      <c r="I59" s="67">
        <f t="shared" si="6"/>
        <v>-248818</v>
      </c>
      <c r="J59" s="67">
        <f t="shared" si="6"/>
        <v>-167270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-167270</v>
      </c>
      <c r="X59" s="67">
        <f t="shared" si="6"/>
        <v>-248151</v>
      </c>
      <c r="Y59" s="67">
        <f t="shared" si="6"/>
        <v>80881</v>
      </c>
      <c r="Z59" s="68">
        <f>+IF(X59&lt;&gt;0,+(Y59/X59)*100,0)</f>
        <v>-32.593461239326054</v>
      </c>
      <c r="AA59" s="65">
        <f>SUM(AA56:AA58)</f>
        <v>-992600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E63B635-9201-4CAE-A12A-10F6B6C1F7CF}"/>
</file>

<file path=customXml/itemProps2.xml><?xml version="1.0" encoding="utf-8"?>
<ds:datastoreItem xmlns:ds="http://schemas.openxmlformats.org/officeDocument/2006/customXml" ds:itemID="{4B896588-61D4-4EB9-AF2D-A1A72DBEA053}"/>
</file>

<file path=customXml/itemProps3.xml><?xml version="1.0" encoding="utf-8"?>
<ds:datastoreItem xmlns:ds="http://schemas.openxmlformats.org/officeDocument/2006/customXml" ds:itemID="{854DAC44-C3F5-45B3-B7AE-7FFA02513B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2023-10-26T12:49:16Z</dcterms:created>
  <dcterms:modified xsi:type="dcterms:W3CDTF">2023-10-26T12:51:16Z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